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05" yWindow="-105" windowWidth="19425" windowHeight="10425"/>
  </bookViews>
  <sheets>
    <sheet name="Index" sheetId="13" r:id="rId1"/>
    <sheet name="LASAFinancial" sheetId="1" r:id="rId2"/>
    <sheet name="LASAPerfom" sheetId="2" r:id="rId3"/>
    <sheet name="LASAPersonnel" sheetId="3" r:id="rId4"/>
    <sheet name="PPSAFinancial" sheetId="4" r:id="rId5"/>
    <sheet name="PPSAPerfom" sheetId="5" r:id="rId6"/>
    <sheet name="PPSAPersonnel" sheetId="6" r:id="rId7"/>
    <sheet name="SAHRCFinancial" sheetId="7" r:id="rId8"/>
    <sheet name="SAHRCPerfom" sheetId="8" r:id="rId9"/>
    <sheet name="SAHRCPersonnel" sheetId="9" r:id="rId10"/>
    <sheet name="SIUFinancial" sheetId="10" r:id="rId11"/>
    <sheet name="SIUPerfom" sheetId="11" r:id="rId12"/>
    <sheet name="SIUPersonnel" sheetId="12" r:id="rId13"/>
  </sheet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0" l="1"/>
  <c r="AB1" i="7"/>
  <c r="AB1" i="4"/>
  <c r="AB1" i="1"/>
</calcChain>
</file>

<file path=xl/sharedStrings.xml><?xml version="1.0" encoding="utf-8"?>
<sst xmlns="http://schemas.openxmlformats.org/spreadsheetml/2006/main" count="578" uniqueCount="172">
  <si>
    <t>Table 25.17 Legal Aid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</si>
  <si>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</si>
  <si>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</si>
  <si>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</si>
  <si>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</si>
  <si>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</si>
  <si>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</si>
  <si>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</si>
  <si>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</si>
  <si>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</si>
  <si>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</si>
  <si>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</si>
  <si>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</si>
  <si>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</si>
  <si>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</si>
  <si>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</si>
  <si>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</si>
  <si>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Legal aid services</t>
  </si>
  <si>
    <t>Special projects</t>
  </si>
  <si>
    <t>Total</t>
  </si>
  <si>
    <t>Table 25.18 Legal Aid South Africa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</si>
  <si>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</si>
  <si>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</si>
  <si>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</si>
  <si>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</si>
  <si>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</si>
  <si>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</si>
  <si>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</si>
  <si>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</si>
  <si>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</si>
  <si>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</si>
  <si>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</si>
  <si>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</si>
  <si>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</si>
  <si>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</si>
  <si>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Department: Justice and Constitutional Development</t>
  </si>
  <si>
    <t>Table 25.16 Legal Aid South Africa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</si>
  <si>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</si>
  <si>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</si>
  <si>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</si>
  <si>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</si>
  <si>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</si>
  <si>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</si>
  <si>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25.19 Legal Aid South Africa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</si>
  <si>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</si>
  <si>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</si>
  <si>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</si>
  <si>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</si>
  <si>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</si>
  <si>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</si>
  <si>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</si>
  <si>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</si>
  <si>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</si>
  <si>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</si>
  <si>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Legal Aid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</si>
  <si>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</si>
  <si>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</si>
  <si>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</si>
  <si>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</si>
  <si>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</si>
  <si>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</si>
  <si>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</si>
  <si>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</si>
  <si>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</si>
  <si>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million.</t>
  </si>
  <si>
    <t>Table 25.21 Public Protector of South Africa expenditure trends and estimates by programme/objective/activity</t>
  </si>
  <si>
    <t>Investigations</t>
  </si>
  <si>
    <t>Stakeholder management</t>
  </si>
  <si>
    <t>Table 25.22 Public Protector of South Africa statements of financial performance, cash flow and financial position</t>
  </si>
  <si>
    <t>Table 25.20 Public Protector of South Africa performance indicators by programme/objective/activity and related priority</t>
  </si>
  <si>
    <t>Table 25.23 Public Protector of South Africa personnel numbers and cost by salary level</t>
  </si>
  <si>
    <t>Public Protector of South Africa</t>
  </si>
  <si>
    <t>17 – 22</t>
  </si>
  <si>
    <t>Table 25.25 South African Human Rights Commission expenditure trends and estimates by programme/objective/activity</t>
  </si>
  <si>
    <t>Monitoring observance of human rights</t>
  </si>
  <si>
    <t>Promotion of human rights</t>
  </si>
  <si>
    <t>Protection of human rights</t>
  </si>
  <si>
    <t>Table 25.26 South African Human Rights Commission statements of financial performance, cash flow and financial position</t>
  </si>
  <si>
    <t>Sale of goods and services other than capital assets</t>
  </si>
  <si>
    <t>Table 25.24 South African Human Rights Commission performance indicators by programme/objective/activity and related priority</t>
  </si>
  <si>
    <t>Table 25.27 South African Human Rights Commission personnel numbers and cost by salary level</t>
  </si>
  <si>
    <t>South African Human Rights Commission</t>
  </si>
  <si>
    <t>Table 25.29 Special Investigating Unit expenditure trends and estimates by programme/objective/activity</t>
  </si>
  <si>
    <t>Investigations and legal counsel</t>
  </si>
  <si>
    <t>Market data analytics and prevention</t>
  </si>
  <si>
    <t>Table 25.30 Special Investigating Unit statements of financial performance, cash flow and financial position</t>
  </si>
  <si>
    <t>Table 25.28 Special Investigating Unit performance indicators by programme/objective/activity and related priority</t>
  </si>
  <si>
    <t>R300m</t>
  </si>
  <si>
    <t>R350m</t>
  </si>
  <si>
    <t>R49m</t>
  </si>
  <si>
    <t>R1.8bn</t>
  </si>
  <si>
    <t>R275m</t>
  </si>
  <si>
    <t>R325m</t>
  </si>
  <si>
    <t>Table 25.31 Special Investigating Unit personnel numbers and cost by salary level</t>
  </si>
  <si>
    <t>Special Investigating Unit</t>
  </si>
  <si>
    <t>– Civil matters</t>
  </si>
  <si>
    <t>Priority 6: Social cohesion and safer communities</t>
  </si>
  <si>
    <t>351 061</t>
  </si>
  <si>
    <t>51 177</t>
  </si>
  <si>
    <t>269 388</t>
  </si>
  <si>
    <t>27 818</t>
  </si>
  <si>
    <t>314 998</t>
  </si>
  <si>
    <t>40 143</t>
  </si>
  <si>
    <t>321 870</t>
  </si>
  <si>
    <t>43 891</t>
  </si>
  <si>
    <t>337 963</t>
  </si>
  <si>
    <t>46 084</t>
  </si>
  <si>
    <t>354 861</t>
  </si>
  <si>
    <t>48 390</t>
  </si>
  <si>
    <t>371 604</t>
  </si>
  <si>
    <t>50 809</t>
  </si>
  <si>
    <t>45 673</t>
  </si>
  <si>
    <t>35 502</t>
  </si>
  <si>
    <t>43 109</t>
  </si>
  <si>
    <t>46 994</t>
  </si>
  <si>
    <t>49 344</t>
  </si>
  <si>
    <t>51 810</t>
  </si>
  <si>
    <t>54 400</t>
  </si>
  <si>
    <t>Percentage of annual coverage of legal aid practitioners per district court per year</t>
  </si>
  <si>
    <t>(14 851/</t>
  </si>
  <si>
    <t>17 229)</t>
  </si>
  <si>
    <t>(14 483/</t>
  </si>
  <si>
    <t>17 026)</t>
  </si>
  <si>
    <t>(14 715/</t>
  </si>
  <si>
    <t>16 801)</t>
  </si>
  <si>
    <t>Percentage of annual coverage of legal aid practitioners per regional court per year</t>
  </si>
  <si>
    <t>(7 560/</t>
  </si>
  <si>
    <t>8 001)</t>
  </si>
  <si>
    <t>(7 511/</t>
  </si>
  <si>
    <t>7 952)</t>
  </si>
  <si>
    <t>(7 464/</t>
  </si>
  <si>
    <t>7 908)</t>
  </si>
  <si>
    <t xml:space="preserve">Number of new legal matters approved for legal aid per year:
– Criminal matters
</t>
  </si>
  <si>
    <t>Number of finalised legal matters per year:
– Criminal matters</t>
  </si>
  <si>
    <t>2 000</t>
  </si>
  <si>
    <t>2 500</t>
  </si>
  <si>
    <t>2 800</t>
  </si>
  <si>
    <t>(7 112/</t>
  </si>
  <si>
    <t>7 515)</t>
  </si>
  <si>
    <t>(4 532/</t>
  </si>
  <si>
    <t>4 754)</t>
  </si>
  <si>
    <t>(3 189/</t>
  </si>
  <si>
    <t>3 732)</t>
  </si>
  <si>
    <t>Number of matters finalised through investigation per year</t>
  </si>
  <si>
    <t>Percentage of adherence to turnaround times in the finalisation of cases per year</t>
  </si>
  <si>
    <t>1. No historical data available.</t>
  </si>
  <si>
    <t>Number of complaints and enquiries finalised per year</t>
  </si>
  <si>
    <t>8 891</t>
  </si>
  <si>
    <t>7 129</t>
  </si>
  <si>
    <t>5 000</t>
  </si>
  <si>
    <t>3 000</t>
  </si>
  <si>
    <t>Number of strategic impact litigation matters instituted per year</t>
  </si>
  <si>
    <t>Number of investigations closed under a published proclamation per year</t>
  </si>
  <si>
    <t>42 117</t>
  </si>
  <si>
    <t>28 135</t>
  </si>
  <si>
    <t>1 450</t>
  </si>
  <si>
    <t>1 550</t>
  </si>
  <si>
    <t>1 600</t>
  </si>
  <si>
    <t>1 750</t>
  </si>
  <si>
    <t>Number of reports submitted to the Presidency per year</t>
  </si>
  <si>
    <t>Value of cash and/or assets recovered per year</t>
  </si>
  <si>
    <t>R436m</t>
  </si>
  <si>
    <t>Number of referrals made to the relevant prosecuting authority per year</t>
  </si>
  <si>
    <t>Number of cases issued in the special tribunal per year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</si>
  <si>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</si>
  <si>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t>_1</t>
  </si>
  <si>
    <t>Entity name</t>
  </si>
  <si>
    <t>Table name</t>
  </si>
  <si>
    <t xml:space="preserve"> Legal Aid South Africa</t>
  </si>
  <si>
    <t xml:space="preserve"> Public Protector of South Africa</t>
  </si>
  <si>
    <t xml:space="preserve"> South African Human Rights Commission</t>
  </si>
  <si>
    <t xml:space="preserve"> Special Investigating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</si>
</sst>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20" fillId="0" borderId="0" applyNumberFormat="0" applyFill="0" applyBorder="0" applyAlignment="0" applyProtection="0"/>
  </cellStyleXfs>
  <cellXfs count="235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0" xfId="4" applyNumberFormat="1" applyFont="1" applyBorder="1" applyAlignment="1">
      <alignment horizontal="right" vertical="top"/>
    </xf>
    <xf numFmtId="169" fontId="9" fillId="4" borderId="20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2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9" fontId="10" fillId="4" borderId="23" xfId="3" applyNumberFormat="1" applyFont="1" applyFill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20" xfId="4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8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1" fillId="3" borderId="0" xfId="6" applyNumberFormat="1" applyFont="1" applyFill="1" applyAlignment="1">
      <alignment horizontal="right" vertical="top"/>
    </xf>
    <xf numFmtId="0" fontId="2" fillId="0" borderId="0" xfId="0" applyFont="1"/>
    <xf numFmtId="0" fontId="12" fillId="0" borderId="28" xfId="8" applyFont="1" applyBorder="1" applyAlignment="1">
      <alignment horizontal="left" wrapText="1"/>
    </xf>
    <xf numFmtId="0" fontId="12" fillId="0" borderId="23" xfId="8" applyFont="1" applyBorder="1" applyAlignment="1">
      <alignment horizontal="left" wrapText="1"/>
    </xf>
    <xf numFmtId="0" fontId="12" fillId="0" borderId="24" xfId="8" applyFont="1" applyBorder="1" applyAlignment="1">
      <alignment horizontal="left" wrapText="1"/>
    </xf>
    <xf numFmtId="0" fontId="12" fillId="0" borderId="5" xfId="8" applyFont="1" applyBorder="1" applyAlignment="1">
      <alignment horizontal="center" wrapText="1"/>
    </xf>
    <xf numFmtId="0" fontId="13" fillId="0" borderId="26" xfId="8" applyFont="1" applyBorder="1" applyAlignment="1">
      <alignment horizontal="left" vertical="top"/>
    </xf>
    <xf numFmtId="0" fontId="13" fillId="0" borderId="7" xfId="8" applyFont="1" applyBorder="1" applyAlignment="1">
      <alignment horizontal="left" vertical="top"/>
    </xf>
    <xf numFmtId="0" fontId="12" fillId="5" borderId="9" xfId="6" quotePrefix="1" applyFont="1" applyFill="1" applyBorder="1" applyAlignment="1">
      <alignment horizontal="right" vertical="top" wrapText="1"/>
    </xf>
    <xf numFmtId="0" fontId="12" fillId="5" borderId="10" xfId="6" quotePrefix="1" applyFont="1" applyFill="1" applyBorder="1" applyAlignment="1">
      <alignment horizontal="right" vertical="top" wrapText="1"/>
    </xf>
    <xf numFmtId="0" fontId="13" fillId="0" borderId="11" xfId="8" applyFont="1" applyBorder="1" applyAlignment="1">
      <alignment horizontal="left" vertical="top" wrapText="1" indent="1"/>
    </xf>
    <xf numFmtId="49" fontId="13" fillId="0" borderId="11" xfId="8" applyNumberFormat="1" applyFont="1" applyBorder="1" applyAlignment="1">
      <alignment horizontal="left" vertical="top" wrapText="1" indent="1"/>
    </xf>
    <xf numFmtId="0" fontId="7" fillId="0" borderId="2" xfId="9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2" xfId="10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6" xfId="10" applyFont="1" applyBorder="1" applyAlignment="1">
      <alignment horizontal="right" wrapText="1"/>
    </xf>
    <xf numFmtId="165" fontId="9" fillId="0" borderId="20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10" applyFont="1" applyAlignment="1">
      <alignment horizontal="right" vertical="top"/>
    </xf>
    <xf numFmtId="0" fontId="9" fillId="0" borderId="25" xfId="10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2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2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2" xfId="4" applyNumberFormat="1" applyFont="1" applyBorder="1" applyAlignment="1">
      <alignment vertical="top" wrapText="1"/>
    </xf>
    <xf numFmtId="169" fontId="9" fillId="4" borderId="13" xfId="11" applyNumberFormat="1" applyFont="1" applyFill="1" applyBorder="1" applyAlignment="1" applyProtection="1">
      <alignment horizontal="right" vertical="top" wrapText="1"/>
    </xf>
    <xf numFmtId="0" fontId="16" fillId="0" borderId="25" xfId="12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2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1" applyNumberFormat="1" applyFont="1" applyFill="1" applyBorder="1" applyAlignment="1" applyProtection="1">
      <alignment horizontal="right" vertical="top" wrapText="1"/>
    </xf>
    <xf numFmtId="169" fontId="10" fillId="4" borderId="19" xfId="11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1" applyNumberFormat="1" applyFont="1" applyFill="1" applyBorder="1" applyAlignment="1" applyProtection="1">
      <alignment horizontal="right" vertical="top" wrapText="1"/>
    </xf>
    <xf numFmtId="169" fontId="10" fillId="4" borderId="12" xfId="11" applyNumberFormat="1" applyFont="1" applyFill="1" applyBorder="1" applyAlignment="1" applyProtection="1">
      <alignment horizontal="right" vertical="top" wrapText="1"/>
    </xf>
    <xf numFmtId="0" fontId="16" fillId="0" borderId="30" xfId="12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1" applyNumberFormat="1" applyFont="1" applyFill="1" applyBorder="1" applyAlignment="1" applyProtection="1">
      <alignment horizontal="right" vertical="top" wrapText="1"/>
    </xf>
    <xf numFmtId="169" fontId="10" fillId="4" borderId="29" xfId="11" applyNumberFormat="1" applyFont="1" applyFill="1" applyBorder="1" applyAlignment="1" applyProtection="1">
      <alignment horizontal="right" vertical="top" wrapText="1"/>
    </xf>
    <xf numFmtId="0" fontId="17" fillId="3" borderId="0" xfId="12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1" applyNumberFormat="1" applyFont="1" applyFill="1" applyBorder="1" applyAlignment="1" applyProtection="1">
      <alignment horizontal="right" vertical="top" wrapText="1"/>
    </xf>
    <xf numFmtId="1" fontId="17" fillId="0" borderId="0" xfId="12" applyNumberFormat="1" applyFont="1" applyAlignment="1">
      <alignment vertical="top"/>
    </xf>
    <xf numFmtId="0" fontId="13" fillId="0" borderId="22" xfId="8" applyFont="1" applyBorder="1" applyAlignment="1">
      <alignment horizontal="left" vertical="top" wrapText="1" indent="1"/>
    </xf>
    <xf numFmtId="0" fontId="13" fillId="0" borderId="25" xfId="8" applyFont="1" applyBorder="1" applyAlignment="1">
      <alignment horizontal="left" vertical="top" wrapText="1" indent="1"/>
    </xf>
    <xf numFmtId="0" fontId="13" fillId="0" borderId="26" xfId="8" applyFont="1" applyBorder="1" applyAlignment="1">
      <alignment horizontal="left" vertical="top" wrapText="1" indent="1"/>
    </xf>
    <xf numFmtId="49" fontId="13" fillId="0" borderId="26" xfId="8" applyNumberFormat="1" applyFont="1" applyBorder="1" applyAlignment="1">
      <alignment horizontal="left" vertical="top" wrapText="1" indent="1"/>
    </xf>
    <xf numFmtId="49" fontId="13" fillId="0" borderId="22" xfId="8" applyNumberFormat="1" applyFont="1" applyBorder="1" applyAlignment="1">
      <alignment horizontal="left" vertical="top" wrapText="1" indent="1"/>
    </xf>
    <xf numFmtId="49" fontId="13" fillId="0" borderId="25" xfId="8" applyNumberFormat="1" applyFont="1" applyBorder="1" applyAlignment="1">
      <alignment horizontal="left" vertical="top" wrapText="1" indent="1"/>
    </xf>
    <xf numFmtId="49" fontId="13" fillId="0" borderId="30" xfId="8" applyNumberFormat="1" applyFont="1" applyBorder="1" applyAlignment="1">
      <alignment horizontal="left" vertical="top" wrapText="1" indent="1"/>
    </xf>
    <xf numFmtId="0" fontId="13" fillId="0" borderId="30" xfId="8" applyFont="1" applyBorder="1" applyAlignment="1">
      <alignment horizontal="left" vertical="top" wrapText="1" indent="1"/>
    </xf>
    <xf numFmtId="0" fontId="13" fillId="0" borderId="11" xfId="1" applyNumberFormat="1" applyFont="1" applyBorder="1" applyAlignment="1" applyProtection="1">
      <alignment horizontal="right" vertical="top" wrapText="1" indent="1"/>
    </xf>
    <xf numFmtId="0" fontId="13" fillId="0" borderId="10" xfId="1" applyNumberFormat="1" applyFont="1" applyBorder="1" applyAlignment="1" applyProtection="1">
      <alignment horizontal="right" vertical="top" wrapText="1" indent="1"/>
    </xf>
    <xf numFmtId="9" fontId="13" fillId="0" borderId="22" xfId="1" applyNumberFormat="1" applyFont="1" applyBorder="1" applyAlignment="1" applyProtection="1">
      <alignment horizontal="right" vertical="top" wrapText="1" indent="1"/>
    </xf>
    <xf numFmtId="9" fontId="13" fillId="0" borderId="13" xfId="1" applyNumberFormat="1" applyFont="1" applyBorder="1" applyAlignment="1" applyProtection="1">
      <alignment horizontal="right" vertical="top" wrapText="1" indent="1"/>
    </xf>
    <xf numFmtId="0" fontId="13" fillId="0" borderId="26" xfId="1" applyNumberFormat="1" applyFont="1" applyBorder="1" applyAlignment="1" applyProtection="1">
      <alignment horizontal="right" vertical="top" wrapText="1" indent="1"/>
    </xf>
    <xf numFmtId="0" fontId="13" fillId="0" borderId="21" xfId="1" applyNumberFormat="1" applyFont="1" applyBorder="1" applyAlignment="1" applyProtection="1">
      <alignment horizontal="right" vertical="top" wrapText="1" indent="1"/>
    </xf>
    <xf numFmtId="0" fontId="13" fillId="0" borderId="25" xfId="1" applyNumberFormat="1" applyFont="1" applyBorder="1" applyAlignment="1" applyProtection="1">
      <alignment horizontal="right" vertical="top" wrapText="1" indent="1"/>
    </xf>
    <xf numFmtId="0" fontId="13" fillId="0" borderId="14" xfId="1" applyNumberFormat="1" applyFont="1" applyBorder="1" applyAlignment="1" applyProtection="1">
      <alignment horizontal="right" vertical="top" wrapText="1" indent="1"/>
    </xf>
    <xf numFmtId="0" fontId="13" fillId="0" borderId="2" xfId="9" applyFont="1" applyBorder="1"/>
    <xf numFmtId="0" fontId="13" fillId="0" borderId="25" xfId="8" applyFont="1" applyBorder="1" applyAlignment="1">
      <alignment horizontal="left" vertical="top"/>
    </xf>
    <xf numFmtId="0" fontId="13" fillId="0" borderId="0" xfId="8" applyFont="1" applyAlignment="1">
      <alignment horizontal="left" vertical="top"/>
    </xf>
    <xf numFmtId="0" fontId="12" fillId="5" borderId="19" xfId="6" quotePrefix="1" applyFont="1" applyFill="1" applyBorder="1" applyAlignment="1">
      <alignment horizontal="right" vertical="top" wrapText="1"/>
    </xf>
    <xf numFmtId="0" fontId="12" fillId="5" borderId="13" xfId="6" quotePrefix="1" applyFont="1" applyFill="1" applyBorder="1" applyAlignment="1">
      <alignment horizontal="right" vertical="top" wrapText="1"/>
    </xf>
    <xf numFmtId="0" fontId="13" fillId="0" borderId="22" xfId="1" applyNumberFormat="1" applyFont="1" applyBorder="1" applyAlignment="1" applyProtection="1">
      <alignment horizontal="right" vertical="top" wrapText="1" indent="1"/>
    </xf>
    <xf numFmtId="0" fontId="13" fillId="0" borderId="13" xfId="1" applyNumberFormat="1" applyFont="1" applyBorder="1" applyAlignment="1" applyProtection="1">
      <alignment horizontal="right" vertical="top" wrapText="1" indent="1"/>
    </xf>
    <xf numFmtId="0" fontId="13" fillId="0" borderId="30" xfId="1" applyNumberFormat="1" applyFont="1" applyBorder="1" applyAlignment="1" applyProtection="1">
      <alignment horizontal="right" vertical="top" wrapText="1" indent="1"/>
    </xf>
    <xf numFmtId="0" fontId="13" fillId="0" borderId="31" xfId="1" applyNumberFormat="1" applyFont="1" applyBorder="1" applyAlignment="1" applyProtection="1">
      <alignment horizontal="right" vertical="top" wrapText="1" indent="1"/>
    </xf>
    <xf numFmtId="0" fontId="13" fillId="0" borderId="0" xfId="9" applyFont="1"/>
    <xf numFmtId="0" fontId="7" fillId="0" borderId="0" xfId="9" applyFont="1"/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right" vertical="top" wrapText="1" indent="1"/>
    </xf>
    <xf numFmtId="0" fontId="18" fillId="0" borderId="6" xfId="0" applyFont="1" applyBorder="1" applyAlignment="1">
      <alignment horizontal="right" vertical="top" wrapText="1" indent="1"/>
    </xf>
    <xf numFmtId="10" fontId="18" fillId="0" borderId="19" xfId="0" applyNumberFormat="1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18" fillId="0" borderId="29" xfId="0" applyFont="1" applyBorder="1" applyAlignment="1">
      <alignment horizontal="right" vertical="top" wrapText="1"/>
    </xf>
    <xf numFmtId="0" fontId="20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7" applyFont="1" applyBorder="1" applyAlignment="1">
      <alignment horizontal="left"/>
    </xf>
    <xf numFmtId="0" fontId="12" fillId="0" borderId="6" xfId="8" applyFont="1" applyBorder="1" applyAlignment="1">
      <alignment horizontal="center"/>
    </xf>
    <xf numFmtId="0" fontId="12" fillId="0" borderId="3" xfId="8" applyFont="1" applyBorder="1" applyAlignment="1">
      <alignment horizontal="center"/>
    </xf>
    <xf numFmtId="0" fontId="12" fillId="0" borderId="4" xfId="8" applyFont="1" applyBorder="1" applyAlignment="1">
      <alignment horizontal="center"/>
    </xf>
    <xf numFmtId="0" fontId="12" fillId="0" borderId="6" xfId="8" applyFont="1" applyBorder="1" applyAlignment="1">
      <alignment horizontal="center" wrapText="1"/>
    </xf>
    <xf numFmtId="0" fontId="12" fillId="0" borderId="3" xfId="8" applyFont="1" applyBorder="1" applyAlignment="1">
      <alignment horizontal="center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3" xfId="4" quotePrefix="1" applyNumberFormat="1" applyFont="1" applyFill="1" applyBorder="1" applyAlignment="1">
      <alignment horizontal="right" wrapText="1"/>
    </xf>
    <xf numFmtId="165" fontId="9" fillId="2" borderId="20" xfId="4" quotePrefix="1" applyNumberFormat="1" applyFont="1" applyFill="1" applyBorder="1" applyAlignment="1">
      <alignment horizontal="right" wrapText="1"/>
    </xf>
    <xf numFmtId="165" fontId="9" fillId="4" borderId="24" xfId="4" applyNumberFormat="1" applyFont="1" applyFill="1" applyBorder="1" applyAlignment="1">
      <alignment horizontal="right" wrapText="1"/>
    </xf>
    <xf numFmtId="165" fontId="9" fillId="4" borderId="21" xfId="4" applyNumberFormat="1" applyFont="1" applyFill="1" applyBorder="1" applyAlignment="1">
      <alignment horizontal="right" wrapText="1"/>
    </xf>
    <xf numFmtId="0" fontId="18" fillId="0" borderId="5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left" vertical="center" wrapText="1"/>
    </xf>
    <xf numFmtId="9" fontId="18" fillId="0" borderId="9" xfId="0" applyNumberFormat="1" applyFont="1" applyBorder="1" applyAlignment="1">
      <alignment horizontal="right" vertical="top" wrapText="1"/>
    </xf>
    <xf numFmtId="9" fontId="18" fillId="0" borderId="16" xfId="0" applyNumberFormat="1" applyFont="1" applyBorder="1" applyAlignment="1">
      <alignment horizontal="right" vertical="top" wrapText="1"/>
    </xf>
    <xf numFmtId="9" fontId="18" fillId="0" borderId="10" xfId="0" applyNumberFormat="1" applyFont="1" applyBorder="1" applyAlignment="1">
      <alignment horizontal="right" vertical="top" wrapText="1"/>
    </xf>
    <xf numFmtId="9" fontId="18" fillId="0" borderId="17" xfId="0" applyNumberFormat="1" applyFont="1" applyBorder="1" applyAlignment="1">
      <alignment horizontal="right" vertical="top" wrapText="1"/>
    </xf>
    <xf numFmtId="0" fontId="13" fillId="0" borderId="19" xfId="8" applyFont="1" applyBorder="1" applyAlignment="1">
      <alignment horizontal="left" vertical="center" wrapText="1"/>
    </xf>
    <xf numFmtId="0" fontId="13" fillId="0" borderId="12" xfId="8" applyFont="1" applyBorder="1" applyAlignment="1">
      <alignment horizontal="left" vertical="center" wrapText="1"/>
    </xf>
    <xf numFmtId="0" fontId="13" fillId="0" borderId="29" xfId="8" applyFont="1" applyBorder="1" applyAlignment="1">
      <alignment horizontal="lef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2"/>
    <cellStyle name="Normal 15" xfId="6"/>
    <cellStyle name="Normal 2 2 2" xfId="5"/>
    <cellStyle name="Normal_Book1 2" xfId="9"/>
    <cellStyle name="Normal_DBSA_PE30.2009N 2 2" xfId="3"/>
    <cellStyle name="Normal_DBSA_PE30.2009N 3 2" xfId="7"/>
    <cellStyle name="Normal_Link to db 2 2" xfId="4"/>
    <cellStyle name="Normal_Link to db 3 2" xfId="8"/>
    <cellStyle name="Normal_Revenue Tables 2 2 2" xfId="10"/>
    <cellStyle name="Percent" xfId="2" builtinId="5"/>
    <cellStyle name="Percent 2 2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17"/>
  <sheetViews>
    <sheetView showGridLines="0" tabSelected="1" workbookViewId="0">
      <selection activeCell="C22" sqref="C22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98" t="s">
        <v>166</v>
      </c>
      <c r="B1" s="98" t="s">
        <v>167</v>
      </c>
    </row>
    <row r="2" spans="1:2" x14ac:dyDescent="0.25">
      <c r="A2" t="s">
        <v>168</v>
      </c>
      <c r="B2" s="198" t="s">
        <v>0</v>
      </c>
    </row>
    <row r="3" spans="1:2" x14ac:dyDescent="0.25">
      <c r="B3" s="198" t="s">
        <v>20</v>
      </c>
    </row>
    <row r="4" spans="1:2" x14ac:dyDescent="0.25">
      <c r="B4" s="198" t="s">
        <v>36</v>
      </c>
    </row>
    <row r="5" spans="1:2" x14ac:dyDescent="0.25">
      <c r="B5" s="198" t="s">
        <v>43</v>
      </c>
    </row>
    <row r="6" spans="1:2" x14ac:dyDescent="0.25">
      <c r="A6" t="s">
        <v>169</v>
      </c>
      <c r="B6" s="198" t="s">
        <v>65</v>
      </c>
    </row>
    <row r="7" spans="1:2" x14ac:dyDescent="0.25">
      <c r="B7" s="198" t="s">
        <v>68</v>
      </c>
    </row>
    <row r="8" spans="1:2" x14ac:dyDescent="0.25">
      <c r="B8" s="198" t="s">
        <v>69</v>
      </c>
    </row>
    <row r="9" spans="1:2" x14ac:dyDescent="0.25">
      <c r="B9" s="198" t="s">
        <v>70</v>
      </c>
    </row>
    <row r="10" spans="1:2" x14ac:dyDescent="0.25">
      <c r="A10" t="s">
        <v>170</v>
      </c>
      <c r="B10" s="198" t="s">
        <v>73</v>
      </c>
    </row>
    <row r="11" spans="1:2" x14ac:dyDescent="0.25">
      <c r="B11" s="198" t="s">
        <v>77</v>
      </c>
    </row>
    <row r="12" spans="1:2" x14ac:dyDescent="0.25">
      <c r="B12" s="198" t="s">
        <v>79</v>
      </c>
    </row>
    <row r="13" spans="1:2" x14ac:dyDescent="0.25">
      <c r="B13" s="198" t="s">
        <v>80</v>
      </c>
    </row>
    <row r="14" spans="1:2" x14ac:dyDescent="0.25">
      <c r="A14" t="s">
        <v>171</v>
      </c>
      <c r="B14" s="198" t="s">
        <v>82</v>
      </c>
    </row>
    <row r="15" spans="1:2" x14ac:dyDescent="0.25">
      <c r="B15" s="198" t="s">
        <v>85</v>
      </c>
    </row>
    <row r="16" spans="1:2" x14ac:dyDescent="0.25">
      <c r="B16" s="198" t="s">
        <v>86</v>
      </c>
    </row>
    <row r="17" spans="2:2" x14ac:dyDescent="0.25">
      <c r="B17" s="198" t="s">
        <v>93</v>
      </c>
    </row>
  </sheetData>
  <hyperlinks>
    <hyperlink ref="B2" location="LASAFinancial!B2" display="LASAFinancial!B2"/>
    <hyperlink ref="B3" location="LASAFinancial!B10" display="LASAFinancial!B10"/>
    <hyperlink ref="B4" location="LASAPerfom!B2" display="LASAPerfom!B2"/>
    <hyperlink ref="B5" location="LASAPersonnel!B2" display="LASAPersonnel!B2"/>
    <hyperlink ref="B6" location="PPSAFinancial!B2" display="PPSAFinancial!B2"/>
    <hyperlink ref="B7" location="PPSAFinancial!B10" display="PPSAFinancial!B10"/>
    <hyperlink ref="B8" location="PPSAPerfom!B2" display="PPSAPerfom!B2"/>
    <hyperlink ref="B9" location="PPSAPersonnel!B2" display="PPSAPersonnel!B2"/>
    <hyperlink ref="B10" location="SAHRCFinancial!B2" display="SAHRCFinancial!B2"/>
    <hyperlink ref="B11" location="SAHRCFinancial!B11" display="SAHRCFinancial!B11"/>
    <hyperlink ref="B12" location="SAHRCPerfom!B2" display="SAHRCPerfom!B2"/>
    <hyperlink ref="B13" location="SAHRCPersonnel!B2" display="SAHRCPersonnel!B2"/>
    <hyperlink ref="B14" location="SIUFinancial!B2" display="SIUFinancial!B2"/>
    <hyperlink ref="B15" location="SIUFinancial!B10" display="SIUFinancial!B10"/>
    <hyperlink ref="B16" location="SIUPerfom!B2" display="SIUPerfom!B2"/>
    <hyperlink ref="B17" location="SIUPersonnel!B2" display="SIU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B25"/>
  <sheetViews>
    <sheetView showGridLines="0" workbookViewId="0">
      <selection activeCell="D37" sqref="D37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98" t="s">
        <v>35</v>
      </c>
      <c r="AB1">
        <f>SUMPRODUCT(LEN(B2)-LEN(SUBSTITUTE(B2,{1,2,3,4,5,6,7,8,9,0},"")))</f>
        <v>4</v>
      </c>
    </row>
    <row r="2" spans="2:28" x14ac:dyDescent="0.25">
      <c r="B2" s="199" t="s">
        <v>0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00" t="s">
        <v>11</v>
      </c>
      <c r="H4" s="201"/>
      <c r="I4" s="12" t="s">
        <v>12</v>
      </c>
      <c r="J4" s="12" t="s">
        <v>13</v>
      </c>
      <c r="K4" s="12" t="s">
        <v>14</v>
      </c>
      <c r="L4" s="200" t="s">
        <v>15</v>
      </c>
      <c r="M4" s="202"/>
    </row>
    <row r="5" spans="2:28" x14ac:dyDescent="0.25">
      <c r="B5" s="14" t="s">
        <v>16</v>
      </c>
      <c r="C5" s="15">
        <v>480.012</v>
      </c>
      <c r="D5" s="15">
        <v>457.16699999999997</v>
      </c>
      <c r="E5" s="15">
        <v>489.31700000000001</v>
      </c>
      <c r="F5" s="16">
        <v>572.64800000000002</v>
      </c>
      <c r="G5" s="17">
        <v>6.0999999999999999E-2</v>
      </c>
      <c r="H5" s="17">
        <v>0.253</v>
      </c>
      <c r="I5" s="15">
        <v>587.92612499999996</v>
      </c>
      <c r="J5" s="15">
        <v>598.12443879999989</v>
      </c>
      <c r="K5" s="15">
        <v>628.76099999999997</v>
      </c>
      <c r="L5" s="17">
        <v>3.2000000000000001E-2</v>
      </c>
      <c r="M5" s="18">
        <v>0.26100000000000001</v>
      </c>
    </row>
    <row r="6" spans="2:28" x14ac:dyDescent="0.25">
      <c r="B6" s="14" t="s">
        <v>17</v>
      </c>
      <c r="C6" s="15">
        <v>1353.2890239999999</v>
      </c>
      <c r="D6" s="15">
        <v>1301.8910000000001</v>
      </c>
      <c r="E6" s="15">
        <v>1413.6590000000001</v>
      </c>
      <c r="F6" s="16">
        <v>1590.123</v>
      </c>
      <c r="G6" s="17">
        <v>5.5E-2</v>
      </c>
      <c r="H6" s="17">
        <v>0.71599999999999997</v>
      </c>
      <c r="I6" s="15">
        <v>1552.8216750000001</v>
      </c>
      <c r="J6" s="15">
        <v>1639.5463999999999</v>
      </c>
      <c r="K6" s="15">
        <v>1708.192</v>
      </c>
      <c r="L6" s="17">
        <v>2.4E-2</v>
      </c>
      <c r="M6" s="19">
        <v>0.70899999999999996</v>
      </c>
    </row>
    <row r="7" spans="2:28" x14ac:dyDescent="0.25">
      <c r="B7" s="14" t="s">
        <v>18</v>
      </c>
      <c r="C7" s="15">
        <v>55.846560000000004</v>
      </c>
      <c r="D7" s="15">
        <v>59.476999999999997</v>
      </c>
      <c r="E7" s="15">
        <v>63.343000000000004</v>
      </c>
      <c r="F7" s="16">
        <v>66.7</v>
      </c>
      <c r="G7" s="17">
        <v>6.0999999999999999E-2</v>
      </c>
      <c r="H7" s="17">
        <v>3.1E-2</v>
      </c>
      <c r="I7" s="15">
        <v>69.701499999999996</v>
      </c>
      <c r="J7" s="15">
        <v>71.096000000000004</v>
      </c>
      <c r="K7" s="15">
        <v>74.287999999999997</v>
      </c>
      <c r="L7" s="17">
        <v>3.6999999999999998E-2</v>
      </c>
      <c r="M7" s="19">
        <v>3.1E-2</v>
      </c>
    </row>
    <row r="8" spans="2:28" x14ac:dyDescent="0.25">
      <c r="B8" s="20" t="s">
        <v>19</v>
      </c>
      <c r="C8" s="21">
        <v>1889.1475839999998</v>
      </c>
      <c r="D8" s="21">
        <v>1818.5350000000001</v>
      </c>
      <c r="E8" s="21">
        <v>1966.3190000000002</v>
      </c>
      <c r="F8" s="22">
        <v>2229.471</v>
      </c>
      <c r="G8" s="23">
        <v>5.7000000000000002E-2</v>
      </c>
      <c r="H8" s="24">
        <v>1</v>
      </c>
      <c r="I8" s="21">
        <v>2210.4493000000002</v>
      </c>
      <c r="J8" s="21">
        <v>2308.7668387999997</v>
      </c>
      <c r="K8" s="21">
        <v>2411.241</v>
      </c>
      <c r="L8" s="25">
        <v>2.5999999999999999E-2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199" t="s">
        <v>20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</row>
    <row r="11" spans="2:28" ht="46.5" x14ac:dyDescent="0.2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03" t="s">
        <v>11</v>
      </c>
      <c r="H12" s="204"/>
      <c r="I12" s="40" t="s">
        <v>12</v>
      </c>
      <c r="J12" s="40" t="s">
        <v>13</v>
      </c>
      <c r="K12" s="40" t="s">
        <v>14</v>
      </c>
      <c r="L12" s="203" t="s">
        <v>15</v>
      </c>
      <c r="M12" s="205"/>
    </row>
    <row r="13" spans="2:28" x14ac:dyDescent="0.2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23</v>
      </c>
      <c r="C14" s="49">
        <v>32.811</v>
      </c>
      <c r="D14" s="49">
        <v>33.44</v>
      </c>
      <c r="E14" s="49">
        <v>35.822422869999997</v>
      </c>
      <c r="F14" s="50">
        <v>45</v>
      </c>
      <c r="G14" s="51">
        <v>0.111</v>
      </c>
      <c r="H14" s="51">
        <v>1.7999999999999999E-2</v>
      </c>
      <c r="I14" s="49">
        <v>21</v>
      </c>
      <c r="J14" s="49">
        <v>21</v>
      </c>
      <c r="K14" s="49">
        <v>21</v>
      </c>
      <c r="L14" s="51">
        <v>-0.224</v>
      </c>
      <c r="M14" s="52">
        <v>1.2E-2</v>
      </c>
    </row>
    <row r="15" spans="2:28" x14ac:dyDescent="0.25">
      <c r="B15" s="53" t="s">
        <v>24</v>
      </c>
      <c r="C15" s="54">
        <v>32.811</v>
      </c>
      <c r="D15" s="55">
        <v>33.44</v>
      </c>
      <c r="E15" s="56">
        <v>35.822422869999997</v>
      </c>
      <c r="F15" s="56">
        <v>45</v>
      </c>
      <c r="G15" s="57">
        <v>0.111</v>
      </c>
      <c r="H15" s="57">
        <v>1.7999999999999999E-2</v>
      </c>
      <c r="I15" s="55">
        <v>21</v>
      </c>
      <c r="J15" s="55">
        <v>21</v>
      </c>
      <c r="K15" s="56">
        <v>21</v>
      </c>
      <c r="L15" s="57">
        <v>-0.224</v>
      </c>
      <c r="M15" s="57">
        <v>1.2E-2</v>
      </c>
    </row>
    <row r="16" spans="2:28" x14ac:dyDescent="0.25">
      <c r="B16" s="58" t="s">
        <v>25</v>
      </c>
      <c r="C16" s="49">
        <v>1971.864</v>
      </c>
      <c r="D16" s="49">
        <v>1960.001</v>
      </c>
      <c r="E16" s="49">
        <v>2067.33358</v>
      </c>
      <c r="F16" s="59">
        <v>2184.471</v>
      </c>
      <c r="G16" s="60">
        <v>3.5000000000000003E-2</v>
      </c>
      <c r="H16" s="60">
        <v>0.98199999999999998</v>
      </c>
      <c r="I16" s="49">
        <v>2189.4490000000001</v>
      </c>
      <c r="J16" s="49">
        <v>2287.7669999999998</v>
      </c>
      <c r="K16" s="49">
        <v>2390.241</v>
      </c>
      <c r="L16" s="60">
        <v>0.03</v>
      </c>
      <c r="M16" s="61">
        <v>0.98799999999999999</v>
      </c>
    </row>
    <row r="17" spans="2:13" x14ac:dyDescent="0.25">
      <c r="B17" s="62" t="s">
        <v>26</v>
      </c>
      <c r="C17" s="63">
        <v>2004.675</v>
      </c>
      <c r="D17" s="63">
        <v>1993.441</v>
      </c>
      <c r="E17" s="64">
        <v>2103.1560028700001</v>
      </c>
      <c r="F17" s="64">
        <v>2229.471</v>
      </c>
      <c r="G17" s="65">
        <v>3.5999999999999997E-2</v>
      </c>
      <c r="H17" s="65">
        <v>1</v>
      </c>
      <c r="I17" s="63">
        <v>2210.4490000000001</v>
      </c>
      <c r="J17" s="63">
        <v>2308.7669999999998</v>
      </c>
      <c r="K17" s="64">
        <v>2411.241</v>
      </c>
      <c r="L17" s="65">
        <v>2.5999999999999999E-2</v>
      </c>
      <c r="M17" s="66">
        <v>1</v>
      </c>
    </row>
    <row r="18" spans="2:13" x14ac:dyDescent="0.25">
      <c r="B18" s="42" t="s">
        <v>27</v>
      </c>
      <c r="C18" s="67"/>
      <c r="D18" s="67"/>
      <c r="E18" s="67"/>
      <c r="F18" s="68"/>
      <c r="G18" s="69"/>
      <c r="H18" s="69"/>
      <c r="I18" s="67"/>
      <c r="J18" s="67"/>
      <c r="K18" s="67"/>
      <c r="L18" s="69"/>
      <c r="M18" s="70"/>
    </row>
    <row r="19" spans="2:13" x14ac:dyDescent="0.25">
      <c r="B19" s="42" t="s">
        <v>28</v>
      </c>
      <c r="C19" s="49">
        <v>1889.1475839999998</v>
      </c>
      <c r="D19" s="49">
        <v>1818.5350000000001</v>
      </c>
      <c r="E19" s="49">
        <v>1966.3190000000002</v>
      </c>
      <c r="F19" s="50">
        <v>2229.471</v>
      </c>
      <c r="G19" s="71">
        <v>5.7000000000000002E-2</v>
      </c>
      <c r="H19" s="71">
        <v>1</v>
      </c>
      <c r="I19" s="49">
        <v>2210.4492999999998</v>
      </c>
      <c r="J19" s="49">
        <v>2308.7668388000002</v>
      </c>
      <c r="K19" s="49">
        <v>2411.241</v>
      </c>
      <c r="L19" s="71">
        <v>2.5999999999999999E-2</v>
      </c>
      <c r="M19" s="72">
        <v>1</v>
      </c>
    </row>
    <row r="20" spans="2:13" x14ac:dyDescent="0.25">
      <c r="B20" s="53" t="s">
        <v>29</v>
      </c>
      <c r="C20" s="73">
        <v>1538.99856</v>
      </c>
      <c r="D20" s="74">
        <v>1531.9349999999999</v>
      </c>
      <c r="E20" s="75">
        <v>1654.296</v>
      </c>
      <c r="F20" s="75">
        <v>1788.393</v>
      </c>
      <c r="G20" s="76">
        <v>5.0999999999999997E-2</v>
      </c>
      <c r="H20" s="76">
        <v>0.82499999999999996</v>
      </c>
      <c r="I20" s="74">
        <v>1790.178625</v>
      </c>
      <c r="J20" s="74">
        <v>1865.3904</v>
      </c>
      <c r="K20" s="75">
        <v>1955.8209999999999</v>
      </c>
      <c r="L20" s="76">
        <v>0.03</v>
      </c>
      <c r="M20" s="76">
        <v>0.80800000000000005</v>
      </c>
    </row>
    <row r="21" spans="2:13" x14ac:dyDescent="0.25">
      <c r="B21" s="53" t="s">
        <v>30</v>
      </c>
      <c r="C21" s="77">
        <v>316.55802399999999</v>
      </c>
      <c r="D21" s="78">
        <v>252.12200000000001</v>
      </c>
      <c r="E21" s="79">
        <v>287.46800000000002</v>
      </c>
      <c r="F21" s="79">
        <v>436.048</v>
      </c>
      <c r="G21" s="80">
        <v>0.113</v>
      </c>
      <c r="H21" s="80">
        <v>0.16200000000000001</v>
      </c>
      <c r="I21" s="78">
        <v>412.72267499999998</v>
      </c>
      <c r="J21" s="78">
        <v>435.43143879999997</v>
      </c>
      <c r="K21" s="79">
        <v>447.11799999999999</v>
      </c>
      <c r="L21" s="80">
        <v>8.0000000000000002E-3</v>
      </c>
      <c r="M21" s="80">
        <v>0.189</v>
      </c>
    </row>
    <row r="22" spans="2:13" x14ac:dyDescent="0.25">
      <c r="B22" s="53" t="s">
        <v>31</v>
      </c>
      <c r="C22" s="77">
        <v>32.848999999999997</v>
      </c>
      <c r="D22" s="78">
        <v>33.877000000000002</v>
      </c>
      <c r="E22" s="79">
        <v>24.413</v>
      </c>
      <c r="F22" s="79">
        <v>5.03</v>
      </c>
      <c r="G22" s="80">
        <v>-0.46500000000000002</v>
      </c>
      <c r="H22" s="80">
        <v>1.2999999999999999E-2</v>
      </c>
      <c r="I22" s="78">
        <v>7.548</v>
      </c>
      <c r="J22" s="78">
        <v>7.9450000000000003</v>
      </c>
      <c r="K22" s="79">
        <v>8.3019999999999996</v>
      </c>
      <c r="L22" s="80">
        <v>0.182</v>
      </c>
      <c r="M22" s="80">
        <v>3.0000000000000001E-3</v>
      </c>
    </row>
    <row r="23" spans="2:13" ht="18" x14ac:dyDescent="0.25">
      <c r="B23" s="53" t="s">
        <v>32</v>
      </c>
      <c r="C23" s="81">
        <v>0.74199999999999999</v>
      </c>
      <c r="D23" s="82">
        <v>0.60099999999999998</v>
      </c>
      <c r="E23" s="83">
        <v>0.14199999999999999</v>
      </c>
      <c r="F23" s="83">
        <v>0</v>
      </c>
      <c r="G23" s="84">
        <v>-1</v>
      </c>
      <c r="H23" s="84">
        <v>0</v>
      </c>
      <c r="I23" s="82">
        <v>0</v>
      </c>
      <c r="J23" s="82">
        <v>0</v>
      </c>
      <c r="K23" s="83">
        <v>0</v>
      </c>
      <c r="L23" s="84">
        <v>0</v>
      </c>
      <c r="M23" s="84">
        <v>0</v>
      </c>
    </row>
    <row r="24" spans="2:13" x14ac:dyDescent="0.25">
      <c r="B24" s="62" t="s">
        <v>33</v>
      </c>
      <c r="C24" s="85">
        <v>1889.1475839999998</v>
      </c>
      <c r="D24" s="85">
        <v>1818.5350000000001</v>
      </c>
      <c r="E24" s="86">
        <v>1966.3190000000002</v>
      </c>
      <c r="F24" s="86">
        <v>2229.471</v>
      </c>
      <c r="G24" s="65">
        <v>5.7000000000000002E-2</v>
      </c>
      <c r="H24" s="65">
        <v>1</v>
      </c>
      <c r="I24" s="85">
        <v>2210.4492999999998</v>
      </c>
      <c r="J24" s="85">
        <v>2308.7668388000002</v>
      </c>
      <c r="K24" s="86">
        <v>2411.241</v>
      </c>
      <c r="L24" s="65">
        <v>2.5999999999999999E-2</v>
      </c>
      <c r="M24" s="66">
        <v>1</v>
      </c>
    </row>
    <row r="25" spans="2:13" x14ac:dyDescent="0.25">
      <c r="B25" s="87" t="s">
        <v>34</v>
      </c>
      <c r="C25" s="88">
        <v>115.5</v>
      </c>
      <c r="D25" s="88">
        <v>174.9</v>
      </c>
      <c r="E25" s="89">
        <v>136.80000000000001</v>
      </c>
      <c r="F25" s="89">
        <v>0</v>
      </c>
      <c r="G25" s="90">
        <v>-1</v>
      </c>
      <c r="H25" s="90"/>
      <c r="I25" s="88">
        <v>0</v>
      </c>
      <c r="J25" s="88">
        <v>0</v>
      </c>
      <c r="K25" s="89">
        <v>0</v>
      </c>
      <c r="L25" s="90">
        <v>0</v>
      </c>
      <c r="M25" s="9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14"/>
  <sheetViews>
    <sheetView showGridLines="0" workbookViewId="0">
      <selection activeCell="E17" sqref="E17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98" t="s">
        <v>35</v>
      </c>
    </row>
    <row r="2" spans="2:11" x14ac:dyDescent="0.25">
      <c r="B2" s="206" t="s">
        <v>36</v>
      </c>
      <c r="C2" s="206"/>
      <c r="D2" s="206"/>
      <c r="E2" s="206"/>
      <c r="F2" s="206"/>
      <c r="G2" s="206"/>
      <c r="H2" s="206"/>
      <c r="I2" s="206"/>
      <c r="J2" s="206"/>
      <c r="K2" s="206"/>
    </row>
    <row r="3" spans="2:11" ht="34.5" x14ac:dyDescent="0.25">
      <c r="B3" s="99" t="s">
        <v>37</v>
      </c>
      <c r="C3" s="100" t="s">
        <v>38</v>
      </c>
      <c r="D3" s="101" t="s">
        <v>39</v>
      </c>
      <c r="E3" s="207" t="s">
        <v>40</v>
      </c>
      <c r="F3" s="208"/>
      <c r="G3" s="209"/>
      <c r="H3" s="102" t="s">
        <v>41</v>
      </c>
      <c r="I3" s="210" t="s">
        <v>42</v>
      </c>
      <c r="J3" s="211"/>
      <c r="K3" s="211"/>
    </row>
    <row r="4" spans="2:11" x14ac:dyDescent="0.25">
      <c r="B4" s="103"/>
      <c r="C4" s="103"/>
      <c r="D4" s="104"/>
      <c r="E4" s="105" t="s">
        <v>7</v>
      </c>
      <c r="F4" s="105" t="s">
        <v>8</v>
      </c>
      <c r="G4" s="105" t="s">
        <v>9</v>
      </c>
      <c r="H4" s="105" t="s">
        <v>10</v>
      </c>
      <c r="I4" s="105" t="s">
        <v>12</v>
      </c>
      <c r="J4" s="105" t="s">
        <v>13</v>
      </c>
      <c r="K4" s="106" t="s">
        <v>14</v>
      </c>
    </row>
    <row r="5" spans="2:11" ht="48.75" customHeight="1" x14ac:dyDescent="0.25">
      <c r="B5" s="164" t="s">
        <v>132</v>
      </c>
      <c r="C5" s="164" t="s">
        <v>17</v>
      </c>
      <c r="D5" s="164" t="s">
        <v>96</v>
      </c>
      <c r="E5" s="185" t="s">
        <v>97</v>
      </c>
      <c r="F5" s="185" t="s">
        <v>99</v>
      </c>
      <c r="G5" s="185" t="s">
        <v>101</v>
      </c>
      <c r="H5" s="185" t="s">
        <v>103</v>
      </c>
      <c r="I5" s="185" t="s">
        <v>105</v>
      </c>
      <c r="J5" s="185" t="s">
        <v>107</v>
      </c>
      <c r="K5" s="186" t="s">
        <v>109</v>
      </c>
    </row>
    <row r="6" spans="2:11" x14ac:dyDescent="0.25">
      <c r="B6" s="167" t="s">
        <v>95</v>
      </c>
      <c r="C6" s="166"/>
      <c r="D6" s="165"/>
      <c r="E6" s="176" t="s">
        <v>98</v>
      </c>
      <c r="F6" s="176" t="s">
        <v>100</v>
      </c>
      <c r="G6" s="176" t="s">
        <v>102</v>
      </c>
      <c r="H6" s="176" t="s">
        <v>104</v>
      </c>
      <c r="I6" s="176" t="s">
        <v>106</v>
      </c>
      <c r="J6" s="176" t="s">
        <v>108</v>
      </c>
      <c r="K6" s="177" t="s">
        <v>110</v>
      </c>
    </row>
    <row r="7" spans="2:11" ht="33.75" x14ac:dyDescent="0.25">
      <c r="B7" s="168" t="s">
        <v>133</v>
      </c>
      <c r="C7" s="164" t="s">
        <v>17</v>
      </c>
      <c r="D7" s="165"/>
      <c r="E7" s="185" t="s">
        <v>97</v>
      </c>
      <c r="F7" s="185" t="s">
        <v>99</v>
      </c>
      <c r="G7" s="185" t="s">
        <v>101</v>
      </c>
      <c r="H7" s="185" t="s">
        <v>103</v>
      </c>
      <c r="I7" s="185" t="s">
        <v>105</v>
      </c>
      <c r="J7" s="185" t="s">
        <v>107</v>
      </c>
      <c r="K7" s="186" t="s">
        <v>109</v>
      </c>
    </row>
    <row r="8" spans="2:11" x14ac:dyDescent="0.25">
      <c r="B8" s="167" t="s">
        <v>95</v>
      </c>
      <c r="C8" s="166"/>
      <c r="D8" s="166"/>
      <c r="E8" s="176" t="s">
        <v>111</v>
      </c>
      <c r="F8" s="176" t="s">
        <v>112</v>
      </c>
      <c r="G8" s="176" t="s">
        <v>113</v>
      </c>
      <c r="H8" s="176" t="s">
        <v>114</v>
      </c>
      <c r="I8" s="176" t="s">
        <v>115</v>
      </c>
      <c r="J8" s="176" t="s">
        <v>116</v>
      </c>
      <c r="K8" s="177" t="s">
        <v>117</v>
      </c>
    </row>
    <row r="9" spans="2:11" ht="45" x14ac:dyDescent="0.25">
      <c r="B9" s="168" t="s">
        <v>118</v>
      </c>
      <c r="C9" s="164" t="s">
        <v>17</v>
      </c>
      <c r="D9" s="164"/>
      <c r="E9" s="174">
        <v>0.86</v>
      </c>
      <c r="F9" s="174">
        <v>0.85</v>
      </c>
      <c r="G9" s="174">
        <v>0.88</v>
      </c>
      <c r="H9" s="174">
        <v>0.85</v>
      </c>
      <c r="I9" s="174">
        <v>0.85</v>
      </c>
      <c r="J9" s="174">
        <v>0.85</v>
      </c>
      <c r="K9" s="175">
        <v>0.85</v>
      </c>
    </row>
    <row r="10" spans="2:11" x14ac:dyDescent="0.25">
      <c r="B10" s="169"/>
      <c r="C10" s="165"/>
      <c r="D10" s="165"/>
      <c r="E10" s="178" t="s">
        <v>119</v>
      </c>
      <c r="F10" s="178" t="s">
        <v>121</v>
      </c>
      <c r="G10" s="178" t="s">
        <v>123</v>
      </c>
      <c r="H10" s="178"/>
      <c r="I10" s="178"/>
      <c r="J10" s="178"/>
      <c r="K10" s="179"/>
    </row>
    <row r="11" spans="2:11" x14ac:dyDescent="0.25">
      <c r="B11" s="167"/>
      <c r="C11" s="166"/>
      <c r="D11" s="166"/>
      <c r="E11" s="176" t="s">
        <v>120</v>
      </c>
      <c r="F11" s="176" t="s">
        <v>122</v>
      </c>
      <c r="G11" s="176" t="s">
        <v>124</v>
      </c>
      <c r="H11" s="176"/>
      <c r="I11" s="176"/>
      <c r="J11" s="176"/>
      <c r="K11" s="177"/>
    </row>
    <row r="12" spans="2:11" ht="45" x14ac:dyDescent="0.25">
      <c r="B12" s="168" t="s">
        <v>125</v>
      </c>
      <c r="C12" s="164" t="s">
        <v>17</v>
      </c>
      <c r="D12" s="164"/>
      <c r="E12" s="174">
        <v>0.94</v>
      </c>
      <c r="F12" s="174">
        <v>0.94</v>
      </c>
      <c r="G12" s="174">
        <v>0.94</v>
      </c>
      <c r="H12" s="174">
        <v>0.94</v>
      </c>
      <c r="I12" s="174">
        <v>0.94</v>
      </c>
      <c r="J12" s="174">
        <v>0.94</v>
      </c>
      <c r="K12" s="175">
        <v>0.94</v>
      </c>
    </row>
    <row r="13" spans="2:11" x14ac:dyDescent="0.25">
      <c r="B13" s="169"/>
      <c r="C13" s="165"/>
      <c r="D13" s="165"/>
      <c r="E13" s="178" t="s">
        <v>126</v>
      </c>
      <c r="F13" s="178" t="s">
        <v>128</v>
      </c>
      <c r="G13" s="178" t="s">
        <v>130</v>
      </c>
      <c r="H13" s="178"/>
      <c r="I13" s="178"/>
      <c r="J13" s="178"/>
      <c r="K13" s="179"/>
    </row>
    <row r="14" spans="2:11" x14ac:dyDescent="0.25">
      <c r="B14" s="170"/>
      <c r="C14" s="171"/>
      <c r="D14" s="171"/>
      <c r="E14" s="187" t="s">
        <v>127</v>
      </c>
      <c r="F14" s="187" t="s">
        <v>129</v>
      </c>
      <c r="G14" s="187" t="s">
        <v>131</v>
      </c>
      <c r="H14" s="187"/>
      <c r="I14" s="187"/>
      <c r="J14" s="187"/>
      <c r="K14" s="188"/>
    </row>
  </sheetData>
  <mergeCells count="3">
    <mergeCell ref="B2:K2"/>
    <mergeCell ref="E3:G3"/>
    <mergeCell ref="I3:K3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98" t="s">
        <v>35</v>
      </c>
    </row>
    <row r="2" spans="2:21" x14ac:dyDescent="0.25">
      <c r="B2" s="199" t="s">
        <v>43</v>
      </c>
      <c r="C2" s="215"/>
      <c r="D2" s="215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2:21" x14ac:dyDescent="0.25">
      <c r="B3" s="110"/>
      <c r="C3" s="216" t="s">
        <v>44</v>
      </c>
      <c r="D3" s="217"/>
      <c r="E3" s="111" t="s">
        <v>45</v>
      </c>
      <c r="F3" s="218" t="s">
        <v>46</v>
      </c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112"/>
      <c r="T3" s="219" t="s">
        <v>47</v>
      </c>
      <c r="U3" s="221" t="s">
        <v>48</v>
      </c>
    </row>
    <row r="4" spans="2:21" ht="54" x14ac:dyDescent="0.25">
      <c r="B4" s="113"/>
      <c r="C4" s="114" t="s">
        <v>49</v>
      </c>
      <c r="D4" s="115" t="s">
        <v>50</v>
      </c>
      <c r="E4" s="212" t="s">
        <v>51</v>
      </c>
      <c r="F4" s="213"/>
      <c r="G4" s="214"/>
      <c r="H4" s="212" t="s">
        <v>52</v>
      </c>
      <c r="I4" s="213"/>
      <c r="J4" s="214"/>
      <c r="K4" s="212" t="s">
        <v>53</v>
      </c>
      <c r="L4" s="213"/>
      <c r="M4" s="213"/>
      <c r="N4" s="213"/>
      <c r="O4" s="213"/>
      <c r="P4" s="213"/>
      <c r="Q4" s="213"/>
      <c r="R4" s="213"/>
      <c r="S4" s="214"/>
      <c r="T4" s="220"/>
      <c r="U4" s="222"/>
    </row>
    <row r="5" spans="2:21" x14ac:dyDescent="0.25">
      <c r="B5" s="116"/>
      <c r="C5" s="117"/>
      <c r="D5" s="118"/>
      <c r="E5" s="212" t="s">
        <v>9</v>
      </c>
      <c r="F5" s="213"/>
      <c r="G5" s="214"/>
      <c r="H5" s="212" t="s">
        <v>10</v>
      </c>
      <c r="I5" s="213"/>
      <c r="J5" s="214"/>
      <c r="K5" s="212" t="s">
        <v>12</v>
      </c>
      <c r="L5" s="213"/>
      <c r="M5" s="214"/>
      <c r="N5" s="212" t="s">
        <v>13</v>
      </c>
      <c r="O5" s="213"/>
      <c r="P5" s="214"/>
      <c r="Q5" s="212" t="s">
        <v>14</v>
      </c>
      <c r="R5" s="213"/>
      <c r="S5" s="214"/>
      <c r="T5" s="119" t="s">
        <v>15</v>
      </c>
      <c r="U5" s="120"/>
    </row>
    <row r="6" spans="2:21" ht="19.5" x14ac:dyDescent="0.25">
      <c r="B6" s="121" t="s">
        <v>54</v>
      </c>
      <c r="C6" s="122"/>
      <c r="D6" s="123"/>
      <c r="E6" s="124" t="s">
        <v>55</v>
      </c>
      <c r="F6" s="125" t="s">
        <v>56</v>
      </c>
      <c r="G6" s="126" t="s">
        <v>57</v>
      </c>
      <c r="H6" s="124" t="s">
        <v>55</v>
      </c>
      <c r="I6" s="125" t="s">
        <v>56</v>
      </c>
      <c r="J6" s="126" t="s">
        <v>57</v>
      </c>
      <c r="K6" s="124" t="s">
        <v>55</v>
      </c>
      <c r="L6" s="125" t="s">
        <v>56</v>
      </c>
      <c r="M6" s="126" t="s">
        <v>57</v>
      </c>
      <c r="N6" s="124" t="s">
        <v>55</v>
      </c>
      <c r="O6" s="125" t="s">
        <v>56</v>
      </c>
      <c r="P6" s="126" t="s">
        <v>57</v>
      </c>
      <c r="Q6" s="124" t="s">
        <v>55</v>
      </c>
      <c r="R6" s="125" t="s">
        <v>56</v>
      </c>
      <c r="S6" s="126" t="s">
        <v>57</v>
      </c>
      <c r="T6" s="127" t="s">
        <v>58</v>
      </c>
      <c r="U6" s="128"/>
    </row>
    <row r="7" spans="2:21" ht="18" x14ac:dyDescent="0.25">
      <c r="B7" s="129" t="s">
        <v>59</v>
      </c>
      <c r="C7" s="130">
        <v>2848</v>
      </c>
      <c r="D7" s="131">
        <v>2848</v>
      </c>
      <c r="E7" s="132">
        <v>2468</v>
      </c>
      <c r="F7" s="133">
        <v>1654.2960000000003</v>
      </c>
      <c r="G7" s="134">
        <v>0.6702982171799029</v>
      </c>
      <c r="H7" s="132">
        <v>2706</v>
      </c>
      <c r="I7" s="133">
        <v>1788.3927800000004</v>
      </c>
      <c r="J7" s="134">
        <v>0.660899031781227</v>
      </c>
      <c r="K7" s="132">
        <v>2706</v>
      </c>
      <c r="L7" s="133">
        <v>1790.1786930000001</v>
      </c>
      <c r="M7" s="134">
        <v>0.66155901441241682</v>
      </c>
      <c r="N7" s="132">
        <v>2706</v>
      </c>
      <c r="O7" s="133">
        <v>1865.389942</v>
      </c>
      <c r="P7" s="134">
        <v>0.68935326755358461</v>
      </c>
      <c r="Q7" s="132">
        <v>2706</v>
      </c>
      <c r="R7" s="133">
        <v>1955.8208485702403</v>
      </c>
      <c r="S7" s="133">
        <v>0.72277193221368818</v>
      </c>
      <c r="T7" s="135">
        <v>0</v>
      </c>
      <c r="U7" s="135">
        <v>1</v>
      </c>
    </row>
    <row r="8" spans="2:21" x14ac:dyDescent="0.25">
      <c r="B8" s="136" t="s">
        <v>60</v>
      </c>
      <c r="C8" s="137">
        <v>1111</v>
      </c>
      <c r="D8" s="137">
        <v>1111</v>
      </c>
      <c r="E8" s="138">
        <v>995</v>
      </c>
      <c r="F8" s="139">
        <v>291.12841363251647</v>
      </c>
      <c r="G8" s="140">
        <v>0.29259137048494116</v>
      </c>
      <c r="H8" s="138">
        <v>1060</v>
      </c>
      <c r="I8" s="139">
        <v>302.96788121029618</v>
      </c>
      <c r="J8" s="140">
        <v>0.28581875585876998</v>
      </c>
      <c r="K8" s="138">
        <v>1060</v>
      </c>
      <c r="L8" s="139">
        <v>303.20617827916089</v>
      </c>
      <c r="M8" s="140">
        <v>0.28604356441430273</v>
      </c>
      <c r="N8" s="138">
        <v>1060</v>
      </c>
      <c r="O8" s="139">
        <v>315.520693660809</v>
      </c>
      <c r="P8" s="140">
        <v>0.2976610317554802</v>
      </c>
      <c r="Q8" s="141">
        <v>1060</v>
      </c>
      <c r="R8" s="139">
        <v>330.63798277818881</v>
      </c>
      <c r="S8" s="139">
        <v>0.3119226252624423</v>
      </c>
      <c r="T8" s="142">
        <v>0</v>
      </c>
      <c r="U8" s="143">
        <v>0.39172209903917221</v>
      </c>
    </row>
    <row r="9" spans="2:21" x14ac:dyDescent="0.25">
      <c r="B9" s="136" t="s">
        <v>61</v>
      </c>
      <c r="C9" s="144">
        <v>927</v>
      </c>
      <c r="D9" s="144">
        <v>927</v>
      </c>
      <c r="E9" s="145">
        <v>787</v>
      </c>
      <c r="F9" s="146">
        <v>487.29773261180111</v>
      </c>
      <c r="G9" s="147">
        <v>0.61918390420813352</v>
      </c>
      <c r="H9" s="145">
        <v>884</v>
      </c>
      <c r="I9" s="146">
        <v>535.25341157135279</v>
      </c>
      <c r="J9" s="147">
        <v>0.60549028458297827</v>
      </c>
      <c r="K9" s="145">
        <v>884</v>
      </c>
      <c r="L9" s="146">
        <v>535.82652047932515</v>
      </c>
      <c r="M9" s="147">
        <v>0.60613859782729085</v>
      </c>
      <c r="N9" s="145">
        <v>884</v>
      </c>
      <c r="O9" s="146">
        <v>557.74075496523812</v>
      </c>
      <c r="P9" s="147">
        <v>0.63092845584302959</v>
      </c>
      <c r="Q9" s="148">
        <v>884</v>
      </c>
      <c r="R9" s="146">
        <v>584.71540922583631</v>
      </c>
      <c r="S9" s="146">
        <v>0.66144277061746193</v>
      </c>
      <c r="T9" s="149">
        <v>0</v>
      </c>
      <c r="U9" s="150">
        <v>0.32668144863266813</v>
      </c>
    </row>
    <row r="10" spans="2:21" x14ac:dyDescent="0.25">
      <c r="B10" s="136" t="s">
        <v>62</v>
      </c>
      <c r="C10" s="144">
        <v>737</v>
      </c>
      <c r="D10" s="144">
        <v>737</v>
      </c>
      <c r="E10" s="145">
        <v>623</v>
      </c>
      <c r="F10" s="146">
        <v>776.2445864632283</v>
      </c>
      <c r="G10" s="147">
        <v>1.2459784694433842</v>
      </c>
      <c r="H10" s="145">
        <v>690</v>
      </c>
      <c r="I10" s="146">
        <v>838.73673366212267</v>
      </c>
      <c r="J10" s="147">
        <v>1.2155604835682938</v>
      </c>
      <c r="K10" s="145">
        <v>690</v>
      </c>
      <c r="L10" s="146">
        <v>839.61524345210046</v>
      </c>
      <c r="M10" s="147">
        <v>1.2168336861624645</v>
      </c>
      <c r="N10" s="145">
        <v>690</v>
      </c>
      <c r="O10" s="146">
        <v>876.06799601434102</v>
      </c>
      <c r="P10" s="147">
        <v>1.2696637623396247</v>
      </c>
      <c r="Q10" s="148">
        <v>690</v>
      </c>
      <c r="R10" s="146">
        <v>918.84599520645861</v>
      </c>
      <c r="S10" s="146">
        <v>1.3316608626180559</v>
      </c>
      <c r="T10" s="149">
        <v>0</v>
      </c>
      <c r="U10" s="150">
        <v>0.25498891352549891</v>
      </c>
    </row>
    <row r="11" spans="2:21" x14ac:dyDescent="0.25">
      <c r="B11" s="151" t="s">
        <v>63</v>
      </c>
      <c r="C11" s="152">
        <v>73</v>
      </c>
      <c r="D11" s="152">
        <v>73</v>
      </c>
      <c r="E11" s="153">
        <v>63</v>
      </c>
      <c r="F11" s="154">
        <v>99.625267292454168</v>
      </c>
      <c r="G11" s="155">
        <v>1.5813534490865742</v>
      </c>
      <c r="H11" s="153">
        <v>72</v>
      </c>
      <c r="I11" s="154">
        <v>111.43475355622849</v>
      </c>
      <c r="J11" s="155">
        <v>1.5477049105031735</v>
      </c>
      <c r="K11" s="153">
        <v>72</v>
      </c>
      <c r="L11" s="154">
        <v>111.53075078941347</v>
      </c>
      <c r="M11" s="155">
        <v>1.5490382054085206</v>
      </c>
      <c r="N11" s="153">
        <v>72</v>
      </c>
      <c r="O11" s="154">
        <v>116.06049735961189</v>
      </c>
      <c r="P11" s="155">
        <v>1.6119513522168318</v>
      </c>
      <c r="Q11" s="156">
        <v>72</v>
      </c>
      <c r="R11" s="154">
        <v>121.62146135975645</v>
      </c>
      <c r="S11" s="154">
        <v>1.6891869633299508</v>
      </c>
      <c r="T11" s="157">
        <v>0</v>
      </c>
      <c r="U11" s="158">
        <v>2.6607538802660754E-2</v>
      </c>
    </row>
    <row r="12" spans="2:21" x14ac:dyDescent="0.25">
      <c r="B12" s="159" t="s">
        <v>64</v>
      </c>
      <c r="C12" s="160"/>
      <c r="D12" s="160"/>
      <c r="E12" s="160"/>
      <c r="F12" s="160"/>
      <c r="G12" s="160"/>
      <c r="H12" s="160"/>
      <c r="I12" s="161"/>
      <c r="J12" s="161"/>
      <c r="K12" s="160"/>
      <c r="L12" s="161"/>
      <c r="M12" s="161"/>
      <c r="N12" s="160"/>
      <c r="O12" s="161"/>
      <c r="P12" s="161"/>
      <c r="Q12" s="160"/>
      <c r="R12" s="161"/>
      <c r="S12" s="161"/>
      <c r="T12" s="162"/>
      <c r="U12" s="162"/>
    </row>
    <row r="13" spans="2:21" x14ac:dyDescent="0.25"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B26"/>
  <sheetViews>
    <sheetView showGridLines="0" workbookViewId="0">
      <selection activeCell="A26" sqref="A26:XFD6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98" t="s">
        <v>35</v>
      </c>
      <c r="AB1">
        <f>SUMPRODUCT(LEN(B2)-LEN(SUBSTITUTE(B2,{1,2,3,4,5,6,7,8,9,0},"")))</f>
        <v>4</v>
      </c>
    </row>
    <row r="2" spans="2:28" x14ac:dyDescent="0.25">
      <c r="B2" s="199" t="s">
        <v>65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00" t="s">
        <v>11</v>
      </c>
      <c r="H4" s="201"/>
      <c r="I4" s="12" t="s">
        <v>12</v>
      </c>
      <c r="J4" s="12" t="s">
        <v>13</v>
      </c>
      <c r="K4" s="12" t="s">
        <v>14</v>
      </c>
      <c r="L4" s="200" t="s">
        <v>15</v>
      </c>
      <c r="M4" s="202"/>
    </row>
    <row r="5" spans="2:28" x14ac:dyDescent="0.25">
      <c r="B5" s="14" t="s">
        <v>16</v>
      </c>
      <c r="C5" s="15">
        <v>170.15100000000001</v>
      </c>
      <c r="D5" s="15">
        <v>158.62268849999998</v>
      </c>
      <c r="E5" s="15">
        <v>137.07549998062987</v>
      </c>
      <c r="F5" s="16">
        <v>145.75828148062985</v>
      </c>
      <c r="G5" s="17">
        <v>-0.05</v>
      </c>
      <c r="H5" s="17">
        <v>0.43</v>
      </c>
      <c r="I5" s="15">
        <v>144.30028148062985</v>
      </c>
      <c r="J5" s="15">
        <v>153.30328148062983</v>
      </c>
      <c r="K5" s="15">
        <v>160.17126849096206</v>
      </c>
      <c r="L5" s="17">
        <v>3.2000000000000001E-2</v>
      </c>
      <c r="M5" s="18">
        <v>0.40400000000000003</v>
      </c>
    </row>
    <row r="6" spans="2:28" x14ac:dyDescent="0.25">
      <c r="B6" s="14" t="s">
        <v>66</v>
      </c>
      <c r="C6" s="15">
        <v>183.08</v>
      </c>
      <c r="D6" s="15">
        <v>181.26512779999999</v>
      </c>
      <c r="E6" s="15">
        <v>188.26979994576357</v>
      </c>
      <c r="F6" s="16">
        <v>200.15938814576359</v>
      </c>
      <c r="G6" s="17">
        <v>0.03</v>
      </c>
      <c r="H6" s="17">
        <v>0.53100000000000003</v>
      </c>
      <c r="I6" s="15">
        <v>201.12058814576355</v>
      </c>
      <c r="J6" s="15">
        <v>208.47058814576354</v>
      </c>
      <c r="K6" s="15">
        <v>217.81007049469378</v>
      </c>
      <c r="L6" s="17">
        <v>2.9000000000000001E-2</v>
      </c>
      <c r="M6" s="19">
        <v>0.55400000000000005</v>
      </c>
    </row>
    <row r="7" spans="2:28" x14ac:dyDescent="0.25">
      <c r="B7" s="14" t="s">
        <v>67</v>
      </c>
      <c r="C7" s="15">
        <v>13.19</v>
      </c>
      <c r="D7" s="15">
        <v>13.001937700000003</v>
      </c>
      <c r="E7" s="15">
        <v>14.254699996125971</v>
      </c>
      <c r="F7" s="16">
        <v>15.001456296125971</v>
      </c>
      <c r="G7" s="17">
        <v>4.3999999999999997E-2</v>
      </c>
      <c r="H7" s="17">
        <v>3.9E-2</v>
      </c>
      <c r="I7" s="15">
        <v>14.964256296125972</v>
      </c>
      <c r="J7" s="15">
        <v>15.516256296125972</v>
      </c>
      <c r="K7" s="15">
        <v>16.211384578192416</v>
      </c>
      <c r="L7" s="17">
        <v>2.5999999999999999E-2</v>
      </c>
      <c r="M7" s="19">
        <v>4.1000000000000002E-2</v>
      </c>
    </row>
    <row r="8" spans="2:28" x14ac:dyDescent="0.25">
      <c r="B8" s="20" t="s">
        <v>19</v>
      </c>
      <c r="C8" s="21">
        <v>366.42099999999999</v>
      </c>
      <c r="D8" s="21">
        <v>352.88975399999993</v>
      </c>
      <c r="E8" s="21">
        <v>339.59999992251937</v>
      </c>
      <c r="F8" s="22">
        <v>360.91912592251941</v>
      </c>
      <c r="G8" s="23">
        <v>-5.0000000000000001E-3</v>
      </c>
      <c r="H8" s="24">
        <v>1</v>
      </c>
      <c r="I8" s="21">
        <v>360.38512592251936</v>
      </c>
      <c r="J8" s="21">
        <v>377.29012592251934</v>
      </c>
      <c r="K8" s="21">
        <v>394.19272356384823</v>
      </c>
      <c r="L8" s="25">
        <v>0.03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199" t="s">
        <v>68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</row>
    <row r="11" spans="2:28" ht="46.5" x14ac:dyDescent="0.2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03" t="s">
        <v>11</v>
      </c>
      <c r="H12" s="204"/>
      <c r="I12" s="40" t="s">
        <v>12</v>
      </c>
      <c r="J12" s="40" t="s">
        <v>13</v>
      </c>
      <c r="K12" s="40" t="s">
        <v>14</v>
      </c>
      <c r="L12" s="203" t="s">
        <v>15</v>
      </c>
      <c r="M12" s="205"/>
    </row>
    <row r="13" spans="2:28" x14ac:dyDescent="0.2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23</v>
      </c>
      <c r="C14" s="49">
        <v>21.311</v>
      </c>
      <c r="D14" s="49">
        <v>13.839</v>
      </c>
      <c r="E14" s="49">
        <v>14.79</v>
      </c>
      <c r="F14" s="50">
        <v>2.99</v>
      </c>
      <c r="G14" s="51">
        <v>-0.48</v>
      </c>
      <c r="H14" s="51">
        <v>3.5999999999999997E-2</v>
      </c>
      <c r="I14" s="49">
        <v>3.1245499999999997</v>
      </c>
      <c r="J14" s="49">
        <v>3.2648422949999993</v>
      </c>
      <c r="K14" s="49">
        <v>3.4111072298159999</v>
      </c>
      <c r="L14" s="51">
        <v>4.4999999999999998E-2</v>
      </c>
      <c r="M14" s="52">
        <v>8.9999999999999993E-3</v>
      </c>
    </row>
    <row r="15" spans="2:28" x14ac:dyDescent="0.25">
      <c r="B15" s="53" t="s">
        <v>24</v>
      </c>
      <c r="C15" s="54">
        <v>21.311</v>
      </c>
      <c r="D15" s="55">
        <v>13.839</v>
      </c>
      <c r="E15" s="56">
        <v>14.79</v>
      </c>
      <c r="F15" s="56">
        <v>2.99</v>
      </c>
      <c r="G15" s="57">
        <v>-0.48</v>
      </c>
      <c r="H15" s="57">
        <v>3.5999999999999997E-2</v>
      </c>
      <c r="I15" s="55">
        <v>3.1245499999999997</v>
      </c>
      <c r="J15" s="55">
        <v>3.2648422949999993</v>
      </c>
      <c r="K15" s="56">
        <v>3.4111072298159999</v>
      </c>
      <c r="L15" s="57">
        <v>4.4999999999999998E-2</v>
      </c>
      <c r="M15" s="57">
        <v>8.9999999999999993E-3</v>
      </c>
    </row>
    <row r="16" spans="2:28" x14ac:dyDescent="0.25">
      <c r="B16" s="58" t="s">
        <v>25</v>
      </c>
      <c r="C16" s="49">
        <v>346.702</v>
      </c>
      <c r="D16" s="49">
        <v>353.78100000000001</v>
      </c>
      <c r="E16" s="49">
        <v>359.952</v>
      </c>
      <c r="F16" s="59">
        <v>357.928</v>
      </c>
      <c r="G16" s="60">
        <v>1.0999999999999999E-2</v>
      </c>
      <c r="H16" s="60">
        <v>0.96399999999999997</v>
      </c>
      <c r="I16" s="49">
        <v>357.26100000000002</v>
      </c>
      <c r="J16" s="49">
        <v>374.024</v>
      </c>
      <c r="K16" s="49">
        <v>390.78027519999995</v>
      </c>
      <c r="L16" s="60">
        <v>0.03</v>
      </c>
      <c r="M16" s="61">
        <v>0.99099999999999999</v>
      </c>
    </row>
    <row r="17" spans="2:13" x14ac:dyDescent="0.25">
      <c r="B17" s="62" t="s">
        <v>26</v>
      </c>
      <c r="C17" s="63">
        <v>368.01299999999998</v>
      </c>
      <c r="D17" s="63">
        <v>367.62</v>
      </c>
      <c r="E17" s="64">
        <v>374.74200000000002</v>
      </c>
      <c r="F17" s="64">
        <v>360.91800000000001</v>
      </c>
      <c r="G17" s="65">
        <v>-6.0000000000000001E-3</v>
      </c>
      <c r="H17" s="65">
        <v>1</v>
      </c>
      <c r="I17" s="63">
        <v>360.38555000000002</v>
      </c>
      <c r="J17" s="63">
        <v>377.28884229499999</v>
      </c>
      <c r="K17" s="64">
        <v>394.19138242981597</v>
      </c>
      <c r="L17" s="65">
        <v>0.03</v>
      </c>
      <c r="M17" s="66">
        <v>1</v>
      </c>
    </row>
    <row r="18" spans="2:13" x14ac:dyDescent="0.25">
      <c r="B18" s="42" t="s">
        <v>27</v>
      </c>
      <c r="C18" s="67"/>
      <c r="D18" s="67"/>
      <c r="E18" s="67"/>
      <c r="F18" s="68"/>
      <c r="G18" s="69"/>
      <c r="H18" s="69"/>
      <c r="I18" s="67"/>
      <c r="J18" s="67"/>
      <c r="K18" s="67"/>
      <c r="L18" s="69"/>
      <c r="M18" s="70"/>
    </row>
    <row r="19" spans="2:13" x14ac:dyDescent="0.25">
      <c r="B19" s="42" t="s">
        <v>28</v>
      </c>
      <c r="C19" s="49">
        <v>366.42099999999999</v>
      </c>
      <c r="D19" s="49">
        <v>352.88975399999998</v>
      </c>
      <c r="E19" s="49">
        <v>339.59999992251937</v>
      </c>
      <c r="F19" s="50">
        <v>360.9191259225193</v>
      </c>
      <c r="G19" s="71">
        <v>-5.0000000000000001E-3</v>
      </c>
      <c r="H19" s="71">
        <v>1</v>
      </c>
      <c r="I19" s="49">
        <v>360.38512592251936</v>
      </c>
      <c r="J19" s="49">
        <v>377.29012592251939</v>
      </c>
      <c r="K19" s="49">
        <v>394.19272356384818</v>
      </c>
      <c r="L19" s="71">
        <v>0.03</v>
      </c>
      <c r="M19" s="72">
        <v>1</v>
      </c>
    </row>
    <row r="20" spans="2:13" x14ac:dyDescent="0.25">
      <c r="B20" s="53" t="s">
        <v>29</v>
      </c>
      <c r="C20" s="73">
        <v>252.81800000000001</v>
      </c>
      <c r="D20" s="74">
        <v>253.518754</v>
      </c>
      <c r="E20" s="75">
        <v>258.79399992251939</v>
      </c>
      <c r="F20" s="75">
        <v>270.92912592251935</v>
      </c>
      <c r="G20" s="76">
        <v>2.3E-2</v>
      </c>
      <c r="H20" s="76">
        <v>0.73</v>
      </c>
      <c r="I20" s="74">
        <v>276.12512592251937</v>
      </c>
      <c r="J20" s="74">
        <v>286.12512592251937</v>
      </c>
      <c r="K20" s="75">
        <v>298.94353156384818</v>
      </c>
      <c r="L20" s="76">
        <v>3.3000000000000002E-2</v>
      </c>
      <c r="M20" s="76">
        <v>0.75800000000000001</v>
      </c>
    </row>
    <row r="21" spans="2:13" x14ac:dyDescent="0.25">
      <c r="B21" s="53" t="s">
        <v>30</v>
      </c>
      <c r="C21" s="77">
        <v>109.795</v>
      </c>
      <c r="D21" s="78">
        <v>94.801000000000002</v>
      </c>
      <c r="E21" s="79">
        <v>76.605999999999995</v>
      </c>
      <c r="F21" s="79">
        <v>85.631</v>
      </c>
      <c r="G21" s="80">
        <v>-0.08</v>
      </c>
      <c r="H21" s="80">
        <v>0.25800000000000001</v>
      </c>
      <c r="I21" s="78">
        <v>79.933000000000007</v>
      </c>
      <c r="J21" s="78">
        <v>86.772999999999996</v>
      </c>
      <c r="K21" s="79">
        <v>90.66043040000001</v>
      </c>
      <c r="L21" s="80">
        <v>1.9E-2</v>
      </c>
      <c r="M21" s="80">
        <v>0.23</v>
      </c>
    </row>
    <row r="22" spans="2:13" x14ac:dyDescent="0.25">
      <c r="B22" s="53" t="s">
        <v>31</v>
      </c>
      <c r="C22" s="81">
        <v>3.8079999999999998</v>
      </c>
      <c r="D22" s="82">
        <v>4.57</v>
      </c>
      <c r="E22" s="83">
        <v>4.2</v>
      </c>
      <c r="F22" s="83">
        <v>4.359</v>
      </c>
      <c r="G22" s="84">
        <v>4.5999999999999999E-2</v>
      </c>
      <c r="H22" s="84">
        <v>1.2E-2</v>
      </c>
      <c r="I22" s="82">
        <v>4.327</v>
      </c>
      <c r="J22" s="82">
        <v>4.3920000000000003</v>
      </c>
      <c r="K22" s="83">
        <v>4.5887615999999998</v>
      </c>
      <c r="L22" s="84">
        <v>1.7000000000000001E-2</v>
      </c>
      <c r="M22" s="84">
        <v>1.2E-2</v>
      </c>
    </row>
    <row r="23" spans="2:13" x14ac:dyDescent="0.25">
      <c r="B23" s="62" t="s">
        <v>33</v>
      </c>
      <c r="C23" s="85">
        <v>366.42099999999999</v>
      </c>
      <c r="D23" s="85">
        <v>352.88975399999998</v>
      </c>
      <c r="E23" s="86">
        <v>339.59999992251937</v>
      </c>
      <c r="F23" s="86">
        <v>360.9191259225193</v>
      </c>
      <c r="G23" s="65">
        <v>-5.0000000000000001E-3</v>
      </c>
      <c r="H23" s="65">
        <v>1</v>
      </c>
      <c r="I23" s="85">
        <v>360.38512592251936</v>
      </c>
      <c r="J23" s="85">
        <v>377.29012592251939</v>
      </c>
      <c r="K23" s="86">
        <v>394.19272356384818</v>
      </c>
      <c r="L23" s="65">
        <v>0.03</v>
      </c>
      <c r="M23" s="66">
        <v>1</v>
      </c>
    </row>
    <row r="24" spans="2:13" x14ac:dyDescent="0.25">
      <c r="B24" s="87" t="s">
        <v>34</v>
      </c>
      <c r="C24" s="88">
        <v>1.6</v>
      </c>
      <c r="D24" s="88">
        <v>14.7</v>
      </c>
      <c r="E24" s="89">
        <v>35.1</v>
      </c>
      <c r="F24" s="89">
        <v>0</v>
      </c>
      <c r="G24" s="90">
        <v>-1</v>
      </c>
      <c r="H24" s="90"/>
      <c r="I24" s="88">
        <v>0</v>
      </c>
      <c r="J24" s="88">
        <v>0</v>
      </c>
      <c r="K24" s="89">
        <v>0</v>
      </c>
      <c r="L24" s="90">
        <v>0</v>
      </c>
      <c r="M24" s="91"/>
    </row>
    <row r="25" spans="2:13" x14ac:dyDescent="0.25">
      <c r="B25" s="42"/>
      <c r="C25" s="78"/>
      <c r="D25" s="78"/>
      <c r="E25" s="78"/>
      <c r="F25" s="78"/>
      <c r="G25" s="92"/>
      <c r="H25" s="92"/>
      <c r="I25" s="78"/>
      <c r="J25" s="78"/>
      <c r="K25" s="78"/>
      <c r="L25" s="92"/>
      <c r="M25" s="93"/>
    </row>
    <row r="26" spans="2:13" x14ac:dyDescent="0.25">
      <c r="B26" s="94"/>
      <c r="C26" s="95"/>
      <c r="D26" s="95"/>
      <c r="E26" s="96"/>
      <c r="F26" s="96"/>
      <c r="G26" s="96"/>
      <c r="H26" s="96"/>
      <c r="I26" s="96"/>
      <c r="J26" s="96"/>
      <c r="K26" s="97"/>
      <c r="L26" s="97"/>
      <c r="M26" s="97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K9"/>
  <sheetViews>
    <sheetView showGridLines="0" workbookViewId="0">
      <selection activeCell="E5" sqref="E5:K8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98" t="s">
        <v>35</v>
      </c>
    </row>
    <row r="2" spans="2:11" x14ac:dyDescent="0.25">
      <c r="B2" s="206" t="s">
        <v>69</v>
      </c>
      <c r="C2" s="206"/>
      <c r="D2" s="206"/>
      <c r="E2" s="206"/>
      <c r="F2" s="206"/>
      <c r="G2" s="206"/>
      <c r="H2" s="206"/>
      <c r="I2" s="206"/>
      <c r="J2" s="206"/>
      <c r="K2" s="206"/>
    </row>
    <row r="3" spans="2:11" ht="34.5" x14ac:dyDescent="0.25">
      <c r="B3" s="99" t="s">
        <v>37</v>
      </c>
      <c r="C3" s="100" t="s">
        <v>38</v>
      </c>
      <c r="D3" s="101" t="s">
        <v>39</v>
      </c>
      <c r="E3" s="207" t="s">
        <v>40</v>
      </c>
      <c r="F3" s="208"/>
      <c r="G3" s="209"/>
      <c r="H3" s="102" t="s">
        <v>41</v>
      </c>
      <c r="I3" s="210" t="s">
        <v>42</v>
      </c>
      <c r="J3" s="211"/>
      <c r="K3" s="211"/>
    </row>
    <row r="4" spans="2:11" x14ac:dyDescent="0.25">
      <c r="B4" s="181"/>
      <c r="C4" s="181"/>
      <c r="D4" s="182"/>
      <c r="E4" s="183" t="s">
        <v>7</v>
      </c>
      <c r="F4" s="183" t="s">
        <v>8</v>
      </c>
      <c r="G4" s="183" t="s">
        <v>9</v>
      </c>
      <c r="H4" s="183" t="s">
        <v>10</v>
      </c>
      <c r="I4" s="183" t="s">
        <v>12</v>
      </c>
      <c r="J4" s="183" t="s">
        <v>13</v>
      </c>
      <c r="K4" s="184" t="s">
        <v>14</v>
      </c>
    </row>
    <row r="5" spans="2:11" ht="33.75" x14ac:dyDescent="0.25">
      <c r="B5" s="191" t="s">
        <v>143</v>
      </c>
      <c r="C5" s="192" t="s">
        <v>66</v>
      </c>
      <c r="D5" s="223" t="s">
        <v>96</v>
      </c>
      <c r="E5" s="193" t="s">
        <v>164</v>
      </c>
      <c r="F5" s="193" t="s">
        <v>164</v>
      </c>
      <c r="G5" s="193" t="s">
        <v>164</v>
      </c>
      <c r="H5" s="193" t="s">
        <v>164</v>
      </c>
      <c r="I5" s="193" t="s">
        <v>134</v>
      </c>
      <c r="J5" s="193" t="s">
        <v>135</v>
      </c>
      <c r="K5" s="194" t="s">
        <v>136</v>
      </c>
    </row>
    <row r="6" spans="2:11" x14ac:dyDescent="0.25">
      <c r="B6" s="226" t="s">
        <v>144</v>
      </c>
      <c r="C6" s="224" t="s">
        <v>66</v>
      </c>
      <c r="D6" s="224"/>
      <c r="E6" s="195">
        <v>0.94599999999999995</v>
      </c>
      <c r="F6" s="195">
        <v>0.95299999999999996</v>
      </c>
      <c r="G6" s="195">
        <v>0.85499999999999998</v>
      </c>
      <c r="H6" s="228">
        <v>0.8</v>
      </c>
      <c r="I6" s="228">
        <v>0.75</v>
      </c>
      <c r="J6" s="228">
        <v>0.8</v>
      </c>
      <c r="K6" s="230">
        <v>0.8</v>
      </c>
    </row>
    <row r="7" spans="2:11" x14ac:dyDescent="0.25">
      <c r="B7" s="226"/>
      <c r="C7" s="224"/>
      <c r="D7" s="224"/>
      <c r="E7" s="196" t="s">
        <v>137</v>
      </c>
      <c r="F7" s="196" t="s">
        <v>139</v>
      </c>
      <c r="G7" s="196" t="s">
        <v>141</v>
      </c>
      <c r="H7" s="228"/>
      <c r="I7" s="228"/>
      <c r="J7" s="228"/>
      <c r="K7" s="230"/>
    </row>
    <row r="8" spans="2:11" x14ac:dyDescent="0.25">
      <c r="B8" s="227"/>
      <c r="C8" s="225"/>
      <c r="D8" s="225"/>
      <c r="E8" s="197" t="s">
        <v>138</v>
      </c>
      <c r="F8" s="197" t="s">
        <v>140</v>
      </c>
      <c r="G8" s="197" t="s">
        <v>142</v>
      </c>
      <c r="H8" s="229"/>
      <c r="I8" s="229"/>
      <c r="J8" s="229"/>
      <c r="K8" s="231"/>
    </row>
    <row r="9" spans="2:11" x14ac:dyDescent="0.25">
      <c r="B9" s="189" t="s">
        <v>145</v>
      </c>
      <c r="C9" s="190"/>
      <c r="D9" s="190"/>
      <c r="E9" s="190"/>
      <c r="F9" s="190"/>
      <c r="G9" s="190"/>
      <c r="H9" s="190"/>
      <c r="I9" s="190"/>
      <c r="J9" s="190"/>
      <c r="K9" s="190"/>
    </row>
  </sheetData>
  <mergeCells count="10">
    <mergeCell ref="B2:K2"/>
    <mergeCell ref="E3:G3"/>
    <mergeCell ref="I3:K3"/>
    <mergeCell ref="D5:D8"/>
    <mergeCell ref="B6:B8"/>
    <mergeCell ref="C6:C8"/>
    <mergeCell ref="H6:H8"/>
    <mergeCell ref="I6:I8"/>
    <mergeCell ref="J6:J8"/>
    <mergeCell ref="K6:K8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98" t="s">
        <v>35</v>
      </c>
    </row>
    <row r="2" spans="2:21" x14ac:dyDescent="0.25">
      <c r="B2" s="199" t="s">
        <v>70</v>
      </c>
      <c r="C2" s="215"/>
      <c r="D2" s="215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2:21" x14ac:dyDescent="0.25">
      <c r="B3" s="110"/>
      <c r="C3" s="216" t="s">
        <v>44</v>
      </c>
      <c r="D3" s="217"/>
      <c r="E3" s="111" t="s">
        <v>45</v>
      </c>
      <c r="F3" s="218" t="s">
        <v>46</v>
      </c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112"/>
      <c r="T3" s="219" t="s">
        <v>47</v>
      </c>
      <c r="U3" s="221" t="s">
        <v>48</v>
      </c>
    </row>
    <row r="4" spans="2:21" ht="54" x14ac:dyDescent="0.25">
      <c r="B4" s="113"/>
      <c r="C4" s="114" t="s">
        <v>49</v>
      </c>
      <c r="D4" s="115" t="s">
        <v>50</v>
      </c>
      <c r="E4" s="212" t="s">
        <v>51</v>
      </c>
      <c r="F4" s="213"/>
      <c r="G4" s="214"/>
      <c r="H4" s="212" t="s">
        <v>52</v>
      </c>
      <c r="I4" s="213"/>
      <c r="J4" s="214"/>
      <c r="K4" s="212" t="s">
        <v>53</v>
      </c>
      <c r="L4" s="213"/>
      <c r="M4" s="213"/>
      <c r="N4" s="213"/>
      <c r="O4" s="213"/>
      <c r="P4" s="213"/>
      <c r="Q4" s="213"/>
      <c r="R4" s="213"/>
      <c r="S4" s="214"/>
      <c r="T4" s="220"/>
      <c r="U4" s="222"/>
    </row>
    <row r="5" spans="2:21" x14ac:dyDescent="0.25">
      <c r="B5" s="116"/>
      <c r="C5" s="117"/>
      <c r="D5" s="118"/>
      <c r="E5" s="212" t="s">
        <v>9</v>
      </c>
      <c r="F5" s="213"/>
      <c r="G5" s="214"/>
      <c r="H5" s="212" t="s">
        <v>10</v>
      </c>
      <c r="I5" s="213"/>
      <c r="J5" s="214"/>
      <c r="K5" s="212" t="s">
        <v>12</v>
      </c>
      <c r="L5" s="213"/>
      <c r="M5" s="214"/>
      <c r="N5" s="212" t="s">
        <v>13</v>
      </c>
      <c r="O5" s="213"/>
      <c r="P5" s="214"/>
      <c r="Q5" s="212" t="s">
        <v>14</v>
      </c>
      <c r="R5" s="213"/>
      <c r="S5" s="214"/>
      <c r="T5" s="119" t="s">
        <v>15</v>
      </c>
      <c r="U5" s="120"/>
    </row>
    <row r="6" spans="2:21" ht="19.5" x14ac:dyDescent="0.25">
      <c r="B6" s="121" t="s">
        <v>71</v>
      </c>
      <c r="C6" s="122"/>
      <c r="D6" s="123"/>
      <c r="E6" s="124" t="s">
        <v>55</v>
      </c>
      <c r="F6" s="125" t="s">
        <v>56</v>
      </c>
      <c r="G6" s="126" t="s">
        <v>57</v>
      </c>
      <c r="H6" s="124" t="s">
        <v>55</v>
      </c>
      <c r="I6" s="125" t="s">
        <v>56</v>
      </c>
      <c r="J6" s="126" t="s">
        <v>57</v>
      </c>
      <c r="K6" s="124" t="s">
        <v>55</v>
      </c>
      <c r="L6" s="125" t="s">
        <v>56</v>
      </c>
      <c r="M6" s="126" t="s">
        <v>57</v>
      </c>
      <c r="N6" s="124" t="s">
        <v>55</v>
      </c>
      <c r="O6" s="125" t="s">
        <v>56</v>
      </c>
      <c r="P6" s="126" t="s">
        <v>57</v>
      </c>
      <c r="Q6" s="124" t="s">
        <v>55</v>
      </c>
      <c r="R6" s="125" t="s">
        <v>56</v>
      </c>
      <c r="S6" s="126" t="s">
        <v>57</v>
      </c>
      <c r="T6" s="127" t="s">
        <v>58</v>
      </c>
      <c r="U6" s="128"/>
    </row>
    <row r="7" spans="2:21" ht="18" x14ac:dyDescent="0.25">
      <c r="B7" s="129" t="s">
        <v>59</v>
      </c>
      <c r="C7" s="130">
        <v>368</v>
      </c>
      <c r="D7" s="131">
        <v>368</v>
      </c>
      <c r="E7" s="132">
        <v>368</v>
      </c>
      <c r="F7" s="133">
        <v>258.79399999999998</v>
      </c>
      <c r="G7" s="134">
        <v>0.7032445652173912</v>
      </c>
      <c r="H7" s="132">
        <v>378</v>
      </c>
      <c r="I7" s="133">
        <v>270.92899999999997</v>
      </c>
      <c r="J7" s="134">
        <v>0.71674338624338618</v>
      </c>
      <c r="K7" s="132">
        <v>378</v>
      </c>
      <c r="L7" s="133">
        <v>276.125</v>
      </c>
      <c r="M7" s="134">
        <v>0.73048941798941802</v>
      </c>
      <c r="N7" s="132">
        <v>388</v>
      </c>
      <c r="O7" s="133">
        <v>286.125</v>
      </c>
      <c r="P7" s="134">
        <v>0.73743556701030932</v>
      </c>
      <c r="Q7" s="132">
        <v>388</v>
      </c>
      <c r="R7" s="133">
        <v>298.9434</v>
      </c>
      <c r="S7" s="133">
        <v>0.77047268041237116</v>
      </c>
      <c r="T7" s="135">
        <v>8.7417021230791203E-3</v>
      </c>
      <c r="U7" s="135">
        <v>0.99999999999999989</v>
      </c>
    </row>
    <row r="8" spans="2:21" x14ac:dyDescent="0.25">
      <c r="B8" s="136" t="s">
        <v>60</v>
      </c>
      <c r="C8" s="137">
        <v>71</v>
      </c>
      <c r="D8" s="137">
        <v>71</v>
      </c>
      <c r="E8" s="138">
        <v>71</v>
      </c>
      <c r="F8" s="139">
        <v>26.207000000000001</v>
      </c>
      <c r="G8" s="140">
        <v>0.36911267605633802</v>
      </c>
      <c r="H8" s="138">
        <v>71</v>
      </c>
      <c r="I8" s="139">
        <v>26.207000000000001</v>
      </c>
      <c r="J8" s="140">
        <v>0.36911267605633802</v>
      </c>
      <c r="K8" s="138">
        <v>71</v>
      </c>
      <c r="L8" s="139">
        <v>26.207000000000001</v>
      </c>
      <c r="M8" s="140">
        <v>0.36911267605633802</v>
      </c>
      <c r="N8" s="138">
        <v>71</v>
      </c>
      <c r="O8" s="139">
        <v>26.207000000000001</v>
      </c>
      <c r="P8" s="140">
        <v>0.36911267605633802</v>
      </c>
      <c r="Q8" s="141">
        <v>71</v>
      </c>
      <c r="R8" s="139">
        <v>27.381073600000004</v>
      </c>
      <c r="S8" s="139">
        <v>0.38564892394366201</v>
      </c>
      <c r="T8" s="142">
        <v>0</v>
      </c>
      <c r="U8" s="143">
        <v>0.18541018927616865</v>
      </c>
    </row>
    <row r="9" spans="2:21" x14ac:dyDescent="0.25">
      <c r="B9" s="136" t="s">
        <v>61</v>
      </c>
      <c r="C9" s="144">
        <v>177</v>
      </c>
      <c r="D9" s="144">
        <v>177</v>
      </c>
      <c r="E9" s="145">
        <v>177</v>
      </c>
      <c r="F9" s="146">
        <v>99.350999999999999</v>
      </c>
      <c r="G9" s="147">
        <v>0.56130508474576268</v>
      </c>
      <c r="H9" s="145">
        <v>177</v>
      </c>
      <c r="I9" s="146">
        <v>99.350999999999999</v>
      </c>
      <c r="J9" s="147">
        <v>0.56130508474576268</v>
      </c>
      <c r="K9" s="145">
        <v>177</v>
      </c>
      <c r="L9" s="146">
        <v>99.350999999999999</v>
      </c>
      <c r="M9" s="147">
        <v>0.56130508474576268</v>
      </c>
      <c r="N9" s="145">
        <v>177</v>
      </c>
      <c r="O9" s="146">
        <v>99.350999999999999</v>
      </c>
      <c r="P9" s="147">
        <v>0.56130508474576268</v>
      </c>
      <c r="Q9" s="148">
        <v>177</v>
      </c>
      <c r="R9" s="146">
        <v>103.80192479999999</v>
      </c>
      <c r="S9" s="146">
        <v>0.5864515525423728</v>
      </c>
      <c r="T9" s="149">
        <v>0</v>
      </c>
      <c r="U9" s="150">
        <v>0.46221976763213873</v>
      </c>
    </row>
    <row r="10" spans="2:21" x14ac:dyDescent="0.25">
      <c r="B10" s="136" t="s">
        <v>62</v>
      </c>
      <c r="C10" s="144">
        <v>80</v>
      </c>
      <c r="D10" s="144">
        <v>80</v>
      </c>
      <c r="E10" s="145">
        <v>80</v>
      </c>
      <c r="F10" s="146">
        <v>74.037999999999997</v>
      </c>
      <c r="G10" s="147">
        <v>0.92547499999999994</v>
      </c>
      <c r="H10" s="145">
        <v>90</v>
      </c>
      <c r="I10" s="146">
        <v>86.173000000000002</v>
      </c>
      <c r="J10" s="147">
        <v>0.95747777777777776</v>
      </c>
      <c r="K10" s="145">
        <v>90</v>
      </c>
      <c r="L10" s="146">
        <v>91.369</v>
      </c>
      <c r="M10" s="147">
        <v>1.0152111111111111</v>
      </c>
      <c r="N10" s="145">
        <v>100</v>
      </c>
      <c r="O10" s="146">
        <v>101.369</v>
      </c>
      <c r="P10" s="147">
        <v>1.01369</v>
      </c>
      <c r="Q10" s="148">
        <v>100</v>
      </c>
      <c r="R10" s="146">
        <v>105.91033119999999</v>
      </c>
      <c r="S10" s="146">
        <v>1.059103312</v>
      </c>
      <c r="T10" s="149">
        <v>3.5744168651286268E-2</v>
      </c>
      <c r="U10" s="150">
        <v>0.24791359842906233</v>
      </c>
    </row>
    <row r="11" spans="2:21" x14ac:dyDescent="0.25">
      <c r="B11" s="136" t="s">
        <v>63</v>
      </c>
      <c r="C11" s="144">
        <v>39</v>
      </c>
      <c r="D11" s="144">
        <v>39</v>
      </c>
      <c r="E11" s="145">
        <v>39</v>
      </c>
      <c r="F11" s="146">
        <v>56.65</v>
      </c>
      <c r="G11" s="147">
        <v>1.4525641025641025</v>
      </c>
      <c r="H11" s="145">
        <v>39</v>
      </c>
      <c r="I11" s="146">
        <v>56.65</v>
      </c>
      <c r="J11" s="147">
        <v>1.4525641025641025</v>
      </c>
      <c r="K11" s="145">
        <v>39</v>
      </c>
      <c r="L11" s="146">
        <v>56.65</v>
      </c>
      <c r="M11" s="147">
        <v>1.4525641025641025</v>
      </c>
      <c r="N11" s="145">
        <v>39</v>
      </c>
      <c r="O11" s="146">
        <v>56.65</v>
      </c>
      <c r="P11" s="147">
        <v>1.4525641025641025</v>
      </c>
      <c r="Q11" s="148">
        <v>39</v>
      </c>
      <c r="R11" s="146">
        <v>59.187920000000005</v>
      </c>
      <c r="S11" s="146">
        <v>1.5176389743589744</v>
      </c>
      <c r="T11" s="149">
        <v>0</v>
      </c>
      <c r="U11" s="150">
        <v>0.10184503354606447</v>
      </c>
    </row>
    <row r="12" spans="2:21" x14ac:dyDescent="0.25">
      <c r="B12" s="151" t="s">
        <v>72</v>
      </c>
      <c r="C12" s="152">
        <v>1</v>
      </c>
      <c r="D12" s="152">
        <v>1</v>
      </c>
      <c r="E12" s="153">
        <v>1</v>
      </c>
      <c r="F12" s="154">
        <v>2.548</v>
      </c>
      <c r="G12" s="155">
        <v>2.548</v>
      </c>
      <c r="H12" s="153">
        <v>1</v>
      </c>
      <c r="I12" s="154">
        <v>2.548</v>
      </c>
      <c r="J12" s="155">
        <v>2.548</v>
      </c>
      <c r="K12" s="153">
        <v>1</v>
      </c>
      <c r="L12" s="154">
        <v>2.548</v>
      </c>
      <c r="M12" s="155">
        <v>2.548</v>
      </c>
      <c r="N12" s="153">
        <v>1</v>
      </c>
      <c r="O12" s="154">
        <v>2.548</v>
      </c>
      <c r="P12" s="155">
        <v>2.548</v>
      </c>
      <c r="Q12" s="156">
        <v>1</v>
      </c>
      <c r="R12" s="154">
        <v>2.6621503999999998</v>
      </c>
      <c r="S12" s="154">
        <v>2.6621503999999998</v>
      </c>
      <c r="T12" s="157">
        <v>0</v>
      </c>
      <c r="U12" s="158">
        <v>2.6114111165657554E-3</v>
      </c>
    </row>
    <row r="13" spans="2:21" x14ac:dyDescent="0.25">
      <c r="B13" s="159" t="s">
        <v>64</v>
      </c>
      <c r="C13" s="160"/>
      <c r="D13" s="160"/>
      <c r="E13" s="160"/>
      <c r="F13" s="160"/>
      <c r="G13" s="160"/>
      <c r="H13" s="160"/>
      <c r="I13" s="161"/>
      <c r="J13" s="161"/>
      <c r="K13" s="160"/>
      <c r="L13" s="161"/>
      <c r="M13" s="161"/>
      <c r="N13" s="160"/>
      <c r="O13" s="161"/>
      <c r="P13" s="161"/>
      <c r="Q13" s="160"/>
      <c r="R13" s="161"/>
      <c r="S13" s="161"/>
      <c r="T13" s="162"/>
      <c r="U13" s="162"/>
    </row>
    <row r="14" spans="2:21" x14ac:dyDescent="0.25"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AB28"/>
  <sheetViews>
    <sheetView showGridLines="0" topLeftCell="A18" workbookViewId="0">
      <selection activeCell="D31" sqref="D3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98" t="s">
        <v>35</v>
      </c>
      <c r="AB1">
        <f>SUMPRODUCT(LEN(B2)-LEN(SUBSTITUTE(B2,{1,2,3,4,5,6,7,8,9,0},"")))</f>
        <v>4</v>
      </c>
    </row>
    <row r="2" spans="2:28" x14ac:dyDescent="0.25">
      <c r="B2" s="199" t="s">
        <v>73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00" t="s">
        <v>11</v>
      </c>
      <c r="H4" s="201"/>
      <c r="I4" s="12" t="s">
        <v>12</v>
      </c>
      <c r="J4" s="12" t="s">
        <v>13</v>
      </c>
      <c r="K4" s="12" t="s">
        <v>14</v>
      </c>
      <c r="L4" s="200" t="s">
        <v>15</v>
      </c>
      <c r="M4" s="202"/>
    </row>
    <row r="5" spans="2:28" x14ac:dyDescent="0.25">
      <c r="B5" s="14" t="s">
        <v>16</v>
      </c>
      <c r="C5" s="15">
        <v>68.613905880397525</v>
      </c>
      <c r="D5" s="15">
        <v>69.438888150000025</v>
      </c>
      <c r="E5" s="15">
        <v>74.173298809999991</v>
      </c>
      <c r="F5" s="16">
        <v>72.485181829999988</v>
      </c>
      <c r="G5" s="17">
        <v>1.7999999999999999E-2</v>
      </c>
      <c r="H5" s="17">
        <v>0.36899999999999999</v>
      </c>
      <c r="I5" s="15">
        <v>70.714334819403462</v>
      </c>
      <c r="J5" s="15">
        <v>73.450091411975563</v>
      </c>
      <c r="K5" s="15">
        <v>77.937847926349974</v>
      </c>
      <c r="L5" s="17">
        <v>2.4E-2</v>
      </c>
      <c r="M5" s="18">
        <v>0.33600000000000002</v>
      </c>
    </row>
    <row r="6" spans="2:28" x14ac:dyDescent="0.25">
      <c r="B6" s="14" t="s">
        <v>74</v>
      </c>
      <c r="C6" s="15">
        <v>8.6216239300000002</v>
      </c>
      <c r="D6" s="15">
        <v>7.4322906999999976</v>
      </c>
      <c r="E6" s="15">
        <v>7.6789757399999976</v>
      </c>
      <c r="F6" s="16">
        <v>17.47192823</v>
      </c>
      <c r="G6" s="17">
        <v>0.26500000000000001</v>
      </c>
      <c r="H6" s="17">
        <v>5.1999999999999998E-2</v>
      </c>
      <c r="I6" s="15">
        <v>10.180633850252894</v>
      </c>
      <c r="J6" s="15">
        <v>11.118167889183969</v>
      </c>
      <c r="K6" s="15">
        <v>11.771810142142304</v>
      </c>
      <c r="L6" s="17">
        <v>-0.123</v>
      </c>
      <c r="M6" s="19">
        <v>5.8000000000000003E-2</v>
      </c>
    </row>
    <row r="7" spans="2:28" x14ac:dyDescent="0.25">
      <c r="B7" s="14" t="s">
        <v>75</v>
      </c>
      <c r="C7" s="15">
        <v>94.197572020000081</v>
      </c>
      <c r="D7" s="15">
        <v>93.251676319999902</v>
      </c>
      <c r="E7" s="15">
        <v>103.88503015999997</v>
      </c>
      <c r="F7" s="16">
        <v>114.07999063999995</v>
      </c>
      <c r="G7" s="17">
        <v>6.6000000000000003E-2</v>
      </c>
      <c r="H7" s="17">
        <v>0.52300000000000002</v>
      </c>
      <c r="I7" s="15">
        <v>117.68769420805958</v>
      </c>
      <c r="J7" s="15">
        <v>123.20288308123263</v>
      </c>
      <c r="K7" s="15">
        <v>127.16102079556022</v>
      </c>
      <c r="L7" s="17">
        <v>3.6999999999999998E-2</v>
      </c>
      <c r="M7" s="19">
        <v>0.55100000000000005</v>
      </c>
    </row>
    <row r="8" spans="2:28" x14ac:dyDescent="0.25">
      <c r="B8" s="14" t="s">
        <v>76</v>
      </c>
      <c r="C8" s="15">
        <v>8.3793941799999967</v>
      </c>
      <c r="D8" s="15">
        <v>10.614433749999998</v>
      </c>
      <c r="E8" s="15">
        <v>11.282470769999996</v>
      </c>
      <c r="F8" s="16">
        <v>12.821899299999998</v>
      </c>
      <c r="G8" s="17">
        <v>0.152</v>
      </c>
      <c r="H8" s="17">
        <v>5.5E-2</v>
      </c>
      <c r="I8" s="15">
        <v>11.261337122284043</v>
      </c>
      <c r="J8" s="15">
        <v>11.949857617607838</v>
      </c>
      <c r="K8" s="15">
        <v>12.440061935947512</v>
      </c>
      <c r="L8" s="17">
        <v>-0.01</v>
      </c>
      <c r="M8" s="19">
        <v>5.5E-2</v>
      </c>
    </row>
    <row r="9" spans="2:28" x14ac:dyDescent="0.25">
      <c r="B9" s="20" t="s">
        <v>19</v>
      </c>
      <c r="C9" s="21">
        <v>179.81249601039761</v>
      </c>
      <c r="D9" s="21">
        <v>180.73728891999991</v>
      </c>
      <c r="E9" s="21">
        <v>197.01977547999996</v>
      </c>
      <c r="F9" s="22">
        <v>216.85899999999992</v>
      </c>
      <c r="G9" s="23">
        <v>6.4000000000000001E-2</v>
      </c>
      <c r="H9" s="24">
        <v>1</v>
      </c>
      <c r="I9" s="21">
        <v>209.84399999999997</v>
      </c>
      <c r="J9" s="21">
        <v>219.721</v>
      </c>
      <c r="K9" s="21">
        <v>229.31074079999999</v>
      </c>
      <c r="L9" s="25">
        <v>1.9E-2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199" t="s">
        <v>77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</row>
    <row r="12" spans="2:28" ht="46.5" x14ac:dyDescent="0.25">
      <c r="B12" s="29" t="s">
        <v>21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03" t="s">
        <v>11</v>
      </c>
      <c r="H13" s="204"/>
      <c r="I13" s="40" t="s">
        <v>12</v>
      </c>
      <c r="J13" s="40" t="s">
        <v>13</v>
      </c>
      <c r="K13" s="40" t="s">
        <v>14</v>
      </c>
      <c r="L13" s="203" t="s">
        <v>15</v>
      </c>
      <c r="M13" s="205"/>
    </row>
    <row r="14" spans="2:28" x14ac:dyDescent="0.25">
      <c r="B14" s="42" t="s">
        <v>22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23</v>
      </c>
      <c r="C15" s="49">
        <v>7.3067109200000004</v>
      </c>
      <c r="D15" s="49">
        <v>5.6684850500000001</v>
      </c>
      <c r="E15" s="49">
        <v>1.7222949799999998</v>
      </c>
      <c r="F15" s="50">
        <v>8.3919999999999408</v>
      </c>
      <c r="G15" s="51">
        <v>4.7E-2</v>
      </c>
      <c r="H15" s="51">
        <v>2.8000000000000001E-2</v>
      </c>
      <c r="I15" s="49">
        <v>1.5</v>
      </c>
      <c r="J15" s="49">
        <v>1.2</v>
      </c>
      <c r="K15" s="49">
        <v>1</v>
      </c>
      <c r="L15" s="51">
        <v>-0.50800000000000001</v>
      </c>
      <c r="M15" s="52">
        <v>1.4E-2</v>
      </c>
    </row>
    <row r="16" spans="2:28" ht="18" x14ac:dyDescent="0.25">
      <c r="B16" s="53" t="s">
        <v>78</v>
      </c>
      <c r="C16" s="73">
        <v>4.9895791900000006</v>
      </c>
      <c r="D16" s="74">
        <v>4.33559948</v>
      </c>
      <c r="E16" s="75">
        <v>0.23639704</v>
      </c>
      <c r="F16" s="75">
        <v>0</v>
      </c>
      <c r="G16" s="76">
        <v>-1</v>
      </c>
      <c r="H16" s="76">
        <v>1.2E-2</v>
      </c>
      <c r="I16" s="74">
        <v>0</v>
      </c>
      <c r="J16" s="74">
        <v>0</v>
      </c>
      <c r="K16" s="75">
        <v>0</v>
      </c>
      <c r="L16" s="76">
        <v>0</v>
      </c>
      <c r="M16" s="76">
        <v>0</v>
      </c>
    </row>
    <row r="17" spans="2:13" x14ac:dyDescent="0.25">
      <c r="B17" s="53" t="s">
        <v>24</v>
      </c>
      <c r="C17" s="81">
        <v>2.3171317300000003</v>
      </c>
      <c r="D17" s="82">
        <v>1.3328855700000002</v>
      </c>
      <c r="E17" s="83">
        <v>1.4858979399999999</v>
      </c>
      <c r="F17" s="83">
        <v>8.3919999999999408</v>
      </c>
      <c r="G17" s="84">
        <v>0.53600000000000003</v>
      </c>
      <c r="H17" s="84">
        <v>1.6E-2</v>
      </c>
      <c r="I17" s="82">
        <v>1.5</v>
      </c>
      <c r="J17" s="82">
        <v>1.2</v>
      </c>
      <c r="K17" s="83">
        <v>1</v>
      </c>
      <c r="L17" s="84">
        <v>-0.50800000000000001</v>
      </c>
      <c r="M17" s="84">
        <v>1.4E-2</v>
      </c>
    </row>
    <row r="18" spans="2:13" x14ac:dyDescent="0.25">
      <c r="B18" s="58" t="s">
        <v>25</v>
      </c>
      <c r="C18" s="49">
        <v>190.73153756999997</v>
      </c>
      <c r="D18" s="49">
        <v>191.78899999999999</v>
      </c>
      <c r="E18" s="49">
        <v>195.40625012999999</v>
      </c>
      <c r="F18" s="59">
        <v>208.46700000000001</v>
      </c>
      <c r="G18" s="60">
        <v>0.03</v>
      </c>
      <c r="H18" s="60">
        <v>0.97199999999999998</v>
      </c>
      <c r="I18" s="49">
        <v>208.34399999999999</v>
      </c>
      <c r="J18" s="49">
        <v>218.52099999999999</v>
      </c>
      <c r="K18" s="49">
        <v>228.31074079999999</v>
      </c>
      <c r="L18" s="60">
        <v>3.1E-2</v>
      </c>
      <c r="M18" s="61">
        <v>0.98599999999999999</v>
      </c>
    </row>
    <row r="19" spans="2:13" x14ac:dyDescent="0.25">
      <c r="B19" s="62" t="s">
        <v>26</v>
      </c>
      <c r="C19" s="63">
        <v>198.03824848999997</v>
      </c>
      <c r="D19" s="63">
        <v>197.45748504999997</v>
      </c>
      <c r="E19" s="64">
        <v>197.12854510999998</v>
      </c>
      <c r="F19" s="64">
        <v>216.85899999999995</v>
      </c>
      <c r="G19" s="65">
        <v>3.1E-2</v>
      </c>
      <c r="H19" s="65">
        <v>1</v>
      </c>
      <c r="I19" s="63">
        <v>209.84399999999999</v>
      </c>
      <c r="J19" s="63">
        <v>219.72099999999998</v>
      </c>
      <c r="K19" s="64">
        <v>229.31074079999999</v>
      </c>
      <c r="L19" s="65">
        <v>1.9E-2</v>
      </c>
      <c r="M19" s="66">
        <v>1</v>
      </c>
    </row>
    <row r="20" spans="2:13" x14ac:dyDescent="0.25">
      <c r="B20" s="42" t="s">
        <v>27</v>
      </c>
      <c r="C20" s="67"/>
      <c r="D20" s="67"/>
      <c r="E20" s="67"/>
      <c r="F20" s="68"/>
      <c r="G20" s="69"/>
      <c r="H20" s="69"/>
      <c r="I20" s="67"/>
      <c r="J20" s="67"/>
      <c r="K20" s="67"/>
      <c r="L20" s="69"/>
      <c r="M20" s="70"/>
    </row>
    <row r="21" spans="2:13" x14ac:dyDescent="0.25">
      <c r="B21" s="42" t="s">
        <v>28</v>
      </c>
      <c r="C21" s="49">
        <v>179.81249601039761</v>
      </c>
      <c r="D21" s="49">
        <v>180.73728891999994</v>
      </c>
      <c r="E21" s="49">
        <v>197.01977547999996</v>
      </c>
      <c r="F21" s="50">
        <v>216.85899999999998</v>
      </c>
      <c r="G21" s="71">
        <v>6.4000000000000001E-2</v>
      </c>
      <c r="H21" s="71">
        <v>1</v>
      </c>
      <c r="I21" s="49">
        <v>209.84400000000002</v>
      </c>
      <c r="J21" s="49">
        <v>219.72099999999998</v>
      </c>
      <c r="K21" s="49">
        <v>229.31074079999999</v>
      </c>
      <c r="L21" s="71">
        <v>1.9E-2</v>
      </c>
      <c r="M21" s="72">
        <v>1</v>
      </c>
    </row>
    <row r="22" spans="2:13" x14ac:dyDescent="0.25">
      <c r="B22" s="53" t="s">
        <v>29</v>
      </c>
      <c r="C22" s="73">
        <v>125.76295343000005</v>
      </c>
      <c r="D22" s="74">
        <v>127.54996713999992</v>
      </c>
      <c r="E22" s="75">
        <v>140.14220851999997</v>
      </c>
      <c r="F22" s="75">
        <v>144.35348038999996</v>
      </c>
      <c r="G22" s="76">
        <v>4.7E-2</v>
      </c>
      <c r="H22" s="76">
        <v>0.69599999999999995</v>
      </c>
      <c r="I22" s="74">
        <v>151.99848563890322</v>
      </c>
      <c r="J22" s="74">
        <v>156.80882759270321</v>
      </c>
      <c r="K22" s="75">
        <v>159.44166489470396</v>
      </c>
      <c r="L22" s="76">
        <v>3.4000000000000002E-2</v>
      </c>
      <c r="M22" s="76">
        <v>0.7</v>
      </c>
    </row>
    <row r="23" spans="2:13" x14ac:dyDescent="0.25">
      <c r="B23" s="53" t="s">
        <v>30</v>
      </c>
      <c r="C23" s="77">
        <v>52.047290663899993</v>
      </c>
      <c r="D23" s="78">
        <v>51.062652700000008</v>
      </c>
      <c r="E23" s="79">
        <v>54.226920580000005</v>
      </c>
      <c r="F23" s="79">
        <v>72.455519609999996</v>
      </c>
      <c r="G23" s="80">
        <v>0.11700000000000001</v>
      </c>
      <c r="H23" s="80">
        <v>0.29499999999999998</v>
      </c>
      <c r="I23" s="78">
        <v>57.795514361096792</v>
      </c>
      <c r="J23" s="78">
        <v>62.859947407296765</v>
      </c>
      <c r="K23" s="79">
        <v>69.81451122529603</v>
      </c>
      <c r="L23" s="80">
        <v>-1.2E-2</v>
      </c>
      <c r="M23" s="80">
        <v>0.3</v>
      </c>
    </row>
    <row r="24" spans="2:13" x14ac:dyDescent="0.25">
      <c r="B24" s="53" t="s">
        <v>31</v>
      </c>
      <c r="C24" s="77">
        <v>1.8500771500000002</v>
      </c>
      <c r="D24" s="78">
        <v>2.0556892200000001</v>
      </c>
      <c r="E24" s="79">
        <v>2.6225001599999995</v>
      </c>
      <c r="F24" s="79">
        <v>0</v>
      </c>
      <c r="G24" s="80">
        <v>-1</v>
      </c>
      <c r="H24" s="80">
        <v>8.9999999999999993E-3</v>
      </c>
      <c r="I24" s="78">
        <v>0</v>
      </c>
      <c r="J24" s="78">
        <v>0</v>
      </c>
      <c r="K24" s="79">
        <v>0</v>
      </c>
      <c r="L24" s="80">
        <v>0</v>
      </c>
      <c r="M24" s="80">
        <v>0</v>
      </c>
    </row>
    <row r="25" spans="2:13" ht="18" x14ac:dyDescent="0.25">
      <c r="B25" s="53" t="s">
        <v>32</v>
      </c>
      <c r="C25" s="81">
        <v>0.152174766497541</v>
      </c>
      <c r="D25" s="82">
        <v>6.8979860000000004E-2</v>
      </c>
      <c r="E25" s="83">
        <v>2.814622E-2</v>
      </c>
      <c r="F25" s="83">
        <v>0.05</v>
      </c>
      <c r="G25" s="84">
        <v>-0.31</v>
      </c>
      <c r="H25" s="84">
        <v>0</v>
      </c>
      <c r="I25" s="82">
        <v>0.05</v>
      </c>
      <c r="J25" s="82">
        <v>5.2225000000000001E-2</v>
      </c>
      <c r="K25" s="83">
        <v>5.4564679999999997E-2</v>
      </c>
      <c r="L25" s="84">
        <v>0.03</v>
      </c>
      <c r="M25" s="84">
        <v>0</v>
      </c>
    </row>
    <row r="26" spans="2:13" x14ac:dyDescent="0.25">
      <c r="B26" s="62" t="s">
        <v>33</v>
      </c>
      <c r="C26" s="85">
        <v>179.81249601039761</v>
      </c>
      <c r="D26" s="85">
        <v>180.73728891999994</v>
      </c>
      <c r="E26" s="86">
        <v>197.01977547999996</v>
      </c>
      <c r="F26" s="86">
        <v>216.85899999999998</v>
      </c>
      <c r="G26" s="65">
        <v>6.4000000000000001E-2</v>
      </c>
      <c r="H26" s="65">
        <v>1</v>
      </c>
      <c r="I26" s="85">
        <v>209.84400000000002</v>
      </c>
      <c r="J26" s="85">
        <v>219.72099999999998</v>
      </c>
      <c r="K26" s="86">
        <v>229.31074079999999</v>
      </c>
      <c r="L26" s="65">
        <v>1.9E-2</v>
      </c>
      <c r="M26" s="66">
        <v>1</v>
      </c>
    </row>
    <row r="27" spans="2:13" x14ac:dyDescent="0.25">
      <c r="B27" s="87" t="s">
        <v>34</v>
      </c>
      <c r="C27" s="88">
        <v>18.2</v>
      </c>
      <c r="D27" s="88">
        <v>16.7</v>
      </c>
      <c r="E27" s="89">
        <v>0</v>
      </c>
      <c r="F27" s="89">
        <v>0</v>
      </c>
      <c r="G27" s="90">
        <v>-1</v>
      </c>
      <c r="H27" s="90"/>
      <c r="I27" s="88">
        <v>0</v>
      </c>
      <c r="J27" s="88">
        <v>0</v>
      </c>
      <c r="K27" s="89">
        <v>0</v>
      </c>
      <c r="L27" s="90">
        <v>0</v>
      </c>
      <c r="M27" s="91"/>
    </row>
    <row r="28" spans="2:13" x14ac:dyDescent="0.25">
      <c r="B28" s="94"/>
      <c r="C28" s="95"/>
      <c r="D28" s="95"/>
      <c r="E28" s="96"/>
      <c r="F28" s="96"/>
      <c r="G28" s="96"/>
      <c r="H28" s="96"/>
      <c r="I28" s="96"/>
      <c r="J28" s="96"/>
      <c r="K28" s="97"/>
      <c r="L28" s="97"/>
      <c r="M28" s="97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K7"/>
  <sheetViews>
    <sheetView showGridLines="0" workbookViewId="0">
      <selection activeCell="E5" sqref="E5:K6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98" t="s">
        <v>35</v>
      </c>
    </row>
    <row r="2" spans="2:11" x14ac:dyDescent="0.25">
      <c r="B2" s="206" t="s">
        <v>79</v>
      </c>
      <c r="C2" s="206"/>
      <c r="D2" s="206"/>
      <c r="E2" s="206"/>
      <c r="F2" s="206"/>
      <c r="G2" s="206"/>
      <c r="H2" s="206"/>
      <c r="I2" s="206"/>
      <c r="J2" s="206"/>
      <c r="K2" s="206"/>
    </row>
    <row r="3" spans="2:11" ht="34.5" x14ac:dyDescent="0.25">
      <c r="B3" s="99" t="s">
        <v>37</v>
      </c>
      <c r="C3" s="100" t="s">
        <v>38</v>
      </c>
      <c r="D3" s="101" t="s">
        <v>39</v>
      </c>
      <c r="E3" s="207" t="s">
        <v>40</v>
      </c>
      <c r="F3" s="208"/>
      <c r="G3" s="209"/>
      <c r="H3" s="102" t="s">
        <v>41</v>
      </c>
      <c r="I3" s="210" t="s">
        <v>42</v>
      </c>
      <c r="J3" s="211"/>
      <c r="K3" s="211"/>
    </row>
    <row r="4" spans="2:11" x14ac:dyDescent="0.25">
      <c r="B4" s="103"/>
      <c r="C4" s="103"/>
      <c r="D4" s="104"/>
      <c r="E4" s="105" t="s">
        <v>7</v>
      </c>
      <c r="F4" s="105" t="s">
        <v>8</v>
      </c>
      <c r="G4" s="105" t="s">
        <v>9</v>
      </c>
      <c r="H4" s="105" t="s">
        <v>10</v>
      </c>
      <c r="I4" s="105" t="s">
        <v>12</v>
      </c>
      <c r="J4" s="105" t="s">
        <v>13</v>
      </c>
      <c r="K4" s="106" t="s">
        <v>14</v>
      </c>
    </row>
    <row r="5" spans="2:11" ht="33.75" x14ac:dyDescent="0.25">
      <c r="B5" s="107" t="s">
        <v>146</v>
      </c>
      <c r="C5" s="107" t="s">
        <v>76</v>
      </c>
      <c r="D5" s="164" t="s">
        <v>96</v>
      </c>
      <c r="E5" s="172" t="s">
        <v>147</v>
      </c>
      <c r="F5" s="172" t="s">
        <v>148</v>
      </c>
      <c r="G5" s="172" t="s">
        <v>149</v>
      </c>
      <c r="H5" s="172" t="s">
        <v>150</v>
      </c>
      <c r="I5" s="172" t="s">
        <v>149</v>
      </c>
      <c r="J5" s="172" t="s">
        <v>149</v>
      </c>
      <c r="K5" s="173" t="s">
        <v>149</v>
      </c>
    </row>
    <row r="6" spans="2:11" ht="45" x14ac:dyDescent="0.25">
      <c r="B6" s="108" t="s">
        <v>151</v>
      </c>
      <c r="C6" s="107" t="s">
        <v>76</v>
      </c>
      <c r="D6" s="166"/>
      <c r="E6" s="172">
        <v>3</v>
      </c>
      <c r="F6" s="172">
        <v>13</v>
      </c>
      <c r="G6" s="172">
        <v>11</v>
      </c>
      <c r="H6" s="172">
        <v>3</v>
      </c>
      <c r="I6" s="172">
        <v>3</v>
      </c>
      <c r="J6" s="172">
        <v>3</v>
      </c>
      <c r="K6" s="173">
        <v>3</v>
      </c>
    </row>
    <row r="7" spans="2:11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</row>
  </sheetData>
  <mergeCells count="3">
    <mergeCell ref="B2:K2"/>
    <mergeCell ref="E3:G3"/>
    <mergeCell ref="I3:K3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98" t="s">
        <v>35</v>
      </c>
    </row>
    <row r="2" spans="2:21" x14ac:dyDescent="0.25">
      <c r="B2" s="199" t="s">
        <v>80</v>
      </c>
      <c r="C2" s="215"/>
      <c r="D2" s="215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2:21" x14ac:dyDescent="0.25">
      <c r="B3" s="110"/>
      <c r="C3" s="216" t="s">
        <v>44</v>
      </c>
      <c r="D3" s="217"/>
      <c r="E3" s="111" t="s">
        <v>45</v>
      </c>
      <c r="F3" s="218" t="s">
        <v>46</v>
      </c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112"/>
      <c r="T3" s="219" t="s">
        <v>47</v>
      </c>
      <c r="U3" s="221" t="s">
        <v>48</v>
      </c>
    </row>
    <row r="4" spans="2:21" ht="54" x14ac:dyDescent="0.25">
      <c r="B4" s="113"/>
      <c r="C4" s="114" t="s">
        <v>49</v>
      </c>
      <c r="D4" s="115" t="s">
        <v>50</v>
      </c>
      <c r="E4" s="212" t="s">
        <v>51</v>
      </c>
      <c r="F4" s="213"/>
      <c r="G4" s="214"/>
      <c r="H4" s="212" t="s">
        <v>52</v>
      </c>
      <c r="I4" s="213"/>
      <c r="J4" s="214"/>
      <c r="K4" s="212" t="s">
        <v>53</v>
      </c>
      <c r="L4" s="213"/>
      <c r="M4" s="213"/>
      <c r="N4" s="213"/>
      <c r="O4" s="213"/>
      <c r="P4" s="213"/>
      <c r="Q4" s="213"/>
      <c r="R4" s="213"/>
      <c r="S4" s="214"/>
      <c r="T4" s="220"/>
      <c r="U4" s="222"/>
    </row>
    <row r="5" spans="2:21" x14ac:dyDescent="0.25">
      <c r="B5" s="116"/>
      <c r="C5" s="117"/>
      <c r="D5" s="118"/>
      <c r="E5" s="212" t="s">
        <v>9</v>
      </c>
      <c r="F5" s="213"/>
      <c r="G5" s="214"/>
      <c r="H5" s="212" t="s">
        <v>10</v>
      </c>
      <c r="I5" s="213"/>
      <c r="J5" s="214"/>
      <c r="K5" s="212" t="s">
        <v>12</v>
      </c>
      <c r="L5" s="213"/>
      <c r="M5" s="214"/>
      <c r="N5" s="212" t="s">
        <v>13</v>
      </c>
      <c r="O5" s="213"/>
      <c r="P5" s="214"/>
      <c r="Q5" s="212" t="s">
        <v>14</v>
      </c>
      <c r="R5" s="213"/>
      <c r="S5" s="214"/>
      <c r="T5" s="119" t="s">
        <v>15</v>
      </c>
      <c r="U5" s="120"/>
    </row>
    <row r="6" spans="2:21" ht="19.5" x14ac:dyDescent="0.25">
      <c r="B6" s="121" t="s">
        <v>81</v>
      </c>
      <c r="C6" s="122"/>
      <c r="D6" s="123"/>
      <c r="E6" s="124" t="s">
        <v>55</v>
      </c>
      <c r="F6" s="125" t="s">
        <v>56</v>
      </c>
      <c r="G6" s="126" t="s">
        <v>57</v>
      </c>
      <c r="H6" s="124" t="s">
        <v>55</v>
      </c>
      <c r="I6" s="125" t="s">
        <v>56</v>
      </c>
      <c r="J6" s="126" t="s">
        <v>57</v>
      </c>
      <c r="K6" s="124" t="s">
        <v>55</v>
      </c>
      <c r="L6" s="125" t="s">
        <v>56</v>
      </c>
      <c r="M6" s="126" t="s">
        <v>57</v>
      </c>
      <c r="N6" s="124" t="s">
        <v>55</v>
      </c>
      <c r="O6" s="125" t="s">
        <v>56</v>
      </c>
      <c r="P6" s="126" t="s">
        <v>57</v>
      </c>
      <c r="Q6" s="124" t="s">
        <v>55</v>
      </c>
      <c r="R6" s="125" t="s">
        <v>56</v>
      </c>
      <c r="S6" s="126" t="s">
        <v>57</v>
      </c>
      <c r="T6" s="127" t="s">
        <v>58</v>
      </c>
      <c r="U6" s="128"/>
    </row>
    <row r="7" spans="2:21" ht="18" x14ac:dyDescent="0.25">
      <c r="B7" s="129" t="s">
        <v>59</v>
      </c>
      <c r="C7" s="130">
        <v>209</v>
      </c>
      <c r="D7" s="131">
        <v>209</v>
      </c>
      <c r="E7" s="132">
        <v>209</v>
      </c>
      <c r="F7" s="133">
        <v>140.14206166</v>
      </c>
      <c r="G7" s="134">
        <v>0.6705361801913875</v>
      </c>
      <c r="H7" s="132">
        <v>209</v>
      </c>
      <c r="I7" s="133">
        <v>144.35348038229299</v>
      </c>
      <c r="J7" s="134">
        <v>0.69068650900618656</v>
      </c>
      <c r="K7" s="132">
        <v>210</v>
      </c>
      <c r="L7" s="133">
        <v>151.99848563890322</v>
      </c>
      <c r="M7" s="134">
        <v>0.72380231256620575</v>
      </c>
      <c r="N7" s="132">
        <v>210</v>
      </c>
      <c r="O7" s="133">
        <v>156.8088275927031</v>
      </c>
      <c r="P7" s="134">
        <v>0.74670870282239565</v>
      </c>
      <c r="Q7" s="132">
        <v>206</v>
      </c>
      <c r="R7" s="133">
        <v>159.44166489470388</v>
      </c>
      <c r="S7" s="133">
        <v>0.77398866453739745</v>
      </c>
      <c r="T7" s="135">
        <v>-4.8077665713888162E-3</v>
      </c>
      <c r="U7" s="135">
        <v>1</v>
      </c>
    </row>
    <row r="8" spans="2:21" x14ac:dyDescent="0.25">
      <c r="B8" s="136" t="s">
        <v>60</v>
      </c>
      <c r="C8" s="137">
        <v>50</v>
      </c>
      <c r="D8" s="137">
        <v>50</v>
      </c>
      <c r="E8" s="138">
        <v>53</v>
      </c>
      <c r="F8" s="139">
        <v>15.07503592407501</v>
      </c>
      <c r="G8" s="140">
        <v>0.28443464007688696</v>
      </c>
      <c r="H8" s="138">
        <v>50</v>
      </c>
      <c r="I8" s="139">
        <v>14.506700165000998</v>
      </c>
      <c r="J8" s="140">
        <v>0.29013400330001998</v>
      </c>
      <c r="K8" s="138">
        <v>49</v>
      </c>
      <c r="L8" s="139">
        <v>15.100665029048852</v>
      </c>
      <c r="M8" s="140">
        <v>0.3081768373275276</v>
      </c>
      <c r="N8" s="138">
        <v>49</v>
      </c>
      <c r="O8" s="139">
        <v>15.173347002978643</v>
      </c>
      <c r="P8" s="140">
        <v>0.30966014291793148</v>
      </c>
      <c r="Q8" s="141">
        <v>49</v>
      </c>
      <c r="R8" s="139">
        <v>15.478880588927719</v>
      </c>
      <c r="S8" s="139">
        <v>0.3158955222230147</v>
      </c>
      <c r="T8" s="142">
        <v>-6.7116116207313059E-3</v>
      </c>
      <c r="U8" s="143">
        <v>0.23594129852433379</v>
      </c>
    </row>
    <row r="9" spans="2:21" x14ac:dyDescent="0.25">
      <c r="B9" s="136" t="s">
        <v>61</v>
      </c>
      <c r="C9" s="144">
        <v>89</v>
      </c>
      <c r="D9" s="144">
        <v>89</v>
      </c>
      <c r="E9" s="145">
        <v>89</v>
      </c>
      <c r="F9" s="146">
        <v>55.298479339938176</v>
      </c>
      <c r="G9" s="147">
        <v>0.62133122853863121</v>
      </c>
      <c r="H9" s="145">
        <v>89</v>
      </c>
      <c r="I9" s="146">
        <v>54.657090790574003</v>
      </c>
      <c r="J9" s="147">
        <v>0.61412461562442699</v>
      </c>
      <c r="K9" s="145">
        <v>89</v>
      </c>
      <c r="L9" s="146">
        <v>57.159037667717676</v>
      </c>
      <c r="M9" s="147">
        <v>0.64223637828896263</v>
      </c>
      <c r="N9" s="145">
        <v>89</v>
      </c>
      <c r="O9" s="146">
        <v>58.762320033946772</v>
      </c>
      <c r="P9" s="147">
        <v>0.66025078689827832</v>
      </c>
      <c r="Q9" s="148">
        <v>88</v>
      </c>
      <c r="R9" s="146">
        <v>59.875830341661803</v>
      </c>
      <c r="S9" s="146">
        <v>0.68040716297342962</v>
      </c>
      <c r="T9" s="149">
        <v>-3.7594339848217029E-3</v>
      </c>
      <c r="U9" s="150">
        <v>0.42516020855315695</v>
      </c>
    </row>
    <row r="10" spans="2:21" x14ac:dyDescent="0.25">
      <c r="B10" s="136" t="s">
        <v>62</v>
      </c>
      <c r="C10" s="144">
        <v>44</v>
      </c>
      <c r="D10" s="144">
        <v>44</v>
      </c>
      <c r="E10" s="145">
        <v>43</v>
      </c>
      <c r="F10" s="146">
        <v>42.140122638763678</v>
      </c>
      <c r="G10" s="147">
        <v>0.98000285206427162</v>
      </c>
      <c r="H10" s="145">
        <v>44</v>
      </c>
      <c r="I10" s="146">
        <v>42.361056967745995</v>
      </c>
      <c r="J10" s="147">
        <v>0.9627512947214999</v>
      </c>
      <c r="K10" s="145">
        <v>45</v>
      </c>
      <c r="L10" s="146">
        <v>44.952083499093774</v>
      </c>
      <c r="M10" s="147">
        <v>0.99893518886875055</v>
      </c>
      <c r="N10" s="145">
        <v>45</v>
      </c>
      <c r="O10" s="146">
        <v>46.640612446875487</v>
      </c>
      <c r="P10" s="147">
        <v>1.0364580543750108</v>
      </c>
      <c r="Q10" s="148">
        <v>45</v>
      </c>
      <c r="R10" s="146">
        <v>47.326721633578629</v>
      </c>
      <c r="S10" s="146">
        <v>1.0517049251906363</v>
      </c>
      <c r="T10" s="149">
        <v>7.5190793209780615E-3</v>
      </c>
      <c r="U10" s="150">
        <v>0.21438608657566247</v>
      </c>
    </row>
    <row r="11" spans="2:21" x14ac:dyDescent="0.25">
      <c r="B11" s="151" t="s">
        <v>63</v>
      </c>
      <c r="C11" s="152">
        <v>26</v>
      </c>
      <c r="D11" s="152">
        <v>26</v>
      </c>
      <c r="E11" s="153">
        <v>24</v>
      </c>
      <c r="F11" s="154">
        <v>27.628423757223143</v>
      </c>
      <c r="G11" s="155">
        <v>1.1511843232176309</v>
      </c>
      <c r="H11" s="153">
        <v>26</v>
      </c>
      <c r="I11" s="154">
        <v>32.828632458972002</v>
      </c>
      <c r="J11" s="155">
        <v>1.2626397099604616</v>
      </c>
      <c r="K11" s="153">
        <v>27</v>
      </c>
      <c r="L11" s="154">
        <v>34.786699443042934</v>
      </c>
      <c r="M11" s="155">
        <v>1.2883962756682568</v>
      </c>
      <c r="N11" s="153">
        <v>27</v>
      </c>
      <c r="O11" s="154">
        <v>36.232548108902208</v>
      </c>
      <c r="P11" s="155">
        <v>1.3419462262556374</v>
      </c>
      <c r="Q11" s="156">
        <v>24</v>
      </c>
      <c r="R11" s="154">
        <v>36.760232330535736</v>
      </c>
      <c r="S11" s="154">
        <v>1.5316763471056556</v>
      </c>
      <c r="T11" s="157">
        <v>-2.6328111832561674E-2</v>
      </c>
      <c r="U11" s="158">
        <v>0.12451240634684681</v>
      </c>
    </row>
    <row r="12" spans="2:21" x14ac:dyDescent="0.25">
      <c r="B12" s="159" t="s">
        <v>64</v>
      </c>
      <c r="C12" s="160"/>
      <c r="D12" s="160"/>
      <c r="E12" s="160"/>
      <c r="F12" s="160"/>
      <c r="G12" s="160"/>
      <c r="H12" s="160"/>
      <c r="I12" s="161"/>
      <c r="J12" s="161"/>
      <c r="K12" s="160"/>
      <c r="L12" s="161"/>
      <c r="M12" s="161"/>
      <c r="N12" s="160"/>
      <c r="O12" s="161"/>
      <c r="P12" s="161"/>
      <c r="Q12" s="160"/>
      <c r="R12" s="161"/>
      <c r="S12" s="161"/>
      <c r="T12" s="162"/>
      <c r="U12" s="162"/>
    </row>
    <row r="13" spans="2:21" x14ac:dyDescent="0.25"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AB26"/>
  <sheetViews>
    <sheetView showGridLines="0" topLeftCell="A17" workbookViewId="0">
      <selection activeCell="C31" sqref="C3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98" t="s">
        <v>35</v>
      </c>
      <c r="AB1">
        <f>SUMPRODUCT(LEN(B2)-LEN(SUBSTITUTE(B2,{1,2,3,4,5,6,7,8,9,0},"")))</f>
        <v>4</v>
      </c>
    </row>
    <row r="2" spans="2:28" x14ac:dyDescent="0.25">
      <c r="B2" s="199" t="s">
        <v>82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00" t="s">
        <v>11</v>
      </c>
      <c r="H4" s="201"/>
      <c r="I4" s="12" t="s">
        <v>12</v>
      </c>
      <c r="J4" s="12" t="s">
        <v>13</v>
      </c>
      <c r="K4" s="12" t="s">
        <v>14</v>
      </c>
      <c r="L4" s="200" t="s">
        <v>15</v>
      </c>
      <c r="M4" s="202"/>
    </row>
    <row r="5" spans="2:28" x14ac:dyDescent="0.25">
      <c r="B5" s="14" t="s">
        <v>16</v>
      </c>
      <c r="C5" s="15">
        <v>131.93083237596701</v>
      </c>
      <c r="D5" s="15">
        <v>204.10125429538783</v>
      </c>
      <c r="E5" s="15">
        <v>314.78910941979268</v>
      </c>
      <c r="F5" s="16">
        <v>303.90278667194281</v>
      </c>
      <c r="G5" s="17">
        <v>0.32100000000000001</v>
      </c>
      <c r="H5" s="17">
        <v>0.32100000000000001</v>
      </c>
      <c r="I5" s="15">
        <v>411.69200000000001</v>
      </c>
      <c r="J5" s="15">
        <v>452.98514599999993</v>
      </c>
      <c r="K5" s="15">
        <v>516.11755329999994</v>
      </c>
      <c r="L5" s="17">
        <v>0.193</v>
      </c>
      <c r="M5" s="18">
        <v>0.34599999999999997</v>
      </c>
    </row>
    <row r="6" spans="2:28" x14ac:dyDescent="0.25">
      <c r="B6" s="14" t="s">
        <v>83</v>
      </c>
      <c r="C6" s="15">
        <v>364.281019870075</v>
      </c>
      <c r="D6" s="15">
        <v>461.33983729089152</v>
      </c>
      <c r="E6" s="15">
        <v>495.54497334189057</v>
      </c>
      <c r="F6" s="16">
        <v>543.5786680623014</v>
      </c>
      <c r="G6" s="17">
        <v>0.14299999999999999</v>
      </c>
      <c r="H6" s="17">
        <v>0.65300000000000002</v>
      </c>
      <c r="I6" s="15">
        <v>706.29</v>
      </c>
      <c r="J6" s="15">
        <v>823.56471399999998</v>
      </c>
      <c r="K6" s="15">
        <v>944.97184969999989</v>
      </c>
      <c r="L6" s="17">
        <v>0.20200000000000001</v>
      </c>
      <c r="M6" s="19">
        <v>0.61799999999999999</v>
      </c>
    </row>
    <row r="7" spans="2:28" x14ac:dyDescent="0.25">
      <c r="B7" s="14" t="s">
        <v>84</v>
      </c>
      <c r="C7" s="15">
        <v>6.7030000000000003</v>
      </c>
      <c r="D7" s="15">
        <v>22.885003309999998</v>
      </c>
      <c r="E7" s="15">
        <v>22.108959268459998</v>
      </c>
      <c r="F7" s="16">
        <v>23.999957313346076</v>
      </c>
      <c r="G7" s="17">
        <v>0.53</v>
      </c>
      <c r="H7" s="17">
        <v>2.5000000000000001E-2</v>
      </c>
      <c r="I7" s="15">
        <v>48.646000000000001</v>
      </c>
      <c r="J7" s="15">
        <v>52.685532000000009</v>
      </c>
      <c r="K7" s="15">
        <v>57.166758600000001</v>
      </c>
      <c r="L7" s="17">
        <v>0.33600000000000002</v>
      </c>
      <c r="M7" s="19">
        <v>3.6999999999999998E-2</v>
      </c>
    </row>
    <row r="8" spans="2:28" x14ac:dyDescent="0.25">
      <c r="B8" s="20" t="s">
        <v>19</v>
      </c>
      <c r="C8" s="21">
        <v>502.91485224604196</v>
      </c>
      <c r="D8" s="21">
        <v>688.3260948962793</v>
      </c>
      <c r="E8" s="21">
        <v>832.44304203014326</v>
      </c>
      <c r="F8" s="22">
        <v>871.4814120475902</v>
      </c>
      <c r="G8" s="23">
        <v>0.20100000000000001</v>
      </c>
      <c r="H8" s="24">
        <v>1</v>
      </c>
      <c r="I8" s="21">
        <v>1166.6279999999999</v>
      </c>
      <c r="J8" s="21">
        <v>1329.2353919999998</v>
      </c>
      <c r="K8" s="21">
        <v>1518.2561616</v>
      </c>
      <c r="L8" s="25">
        <v>0.20300000000000001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199" t="s">
        <v>85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</row>
    <row r="11" spans="2:28" ht="46.5" x14ac:dyDescent="0.2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03" t="s">
        <v>11</v>
      </c>
      <c r="H12" s="204"/>
      <c r="I12" s="40" t="s">
        <v>12</v>
      </c>
      <c r="J12" s="40" t="s">
        <v>13</v>
      </c>
      <c r="K12" s="40" t="s">
        <v>14</v>
      </c>
      <c r="L12" s="203" t="s">
        <v>15</v>
      </c>
      <c r="M12" s="205"/>
    </row>
    <row r="13" spans="2:28" x14ac:dyDescent="0.2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23</v>
      </c>
      <c r="C14" s="49">
        <v>327.49699999999996</v>
      </c>
      <c r="D14" s="49">
        <v>330.173</v>
      </c>
      <c r="E14" s="49">
        <v>479.88499999999999</v>
      </c>
      <c r="F14" s="50">
        <v>402.55900000000003</v>
      </c>
      <c r="G14" s="51">
        <v>7.0999999999999994E-2</v>
      </c>
      <c r="H14" s="51">
        <v>0.47499999999999998</v>
      </c>
      <c r="I14" s="49">
        <v>576.096</v>
      </c>
      <c r="J14" s="49">
        <v>712.15700000000004</v>
      </c>
      <c r="K14" s="49">
        <v>1001.745</v>
      </c>
      <c r="L14" s="51">
        <v>0.35499999999999998</v>
      </c>
      <c r="M14" s="52">
        <v>0.56200000000000006</v>
      </c>
    </row>
    <row r="15" spans="2:28" ht="18" x14ac:dyDescent="0.25">
      <c r="B15" s="53" t="s">
        <v>78</v>
      </c>
      <c r="C15" s="73">
        <v>283.43599999999998</v>
      </c>
      <c r="D15" s="74">
        <v>299.52999999999997</v>
      </c>
      <c r="E15" s="75">
        <v>447.50900000000001</v>
      </c>
      <c r="F15" s="75">
        <v>374.49900000000002</v>
      </c>
      <c r="G15" s="76">
        <v>9.7000000000000003E-2</v>
      </c>
      <c r="H15" s="76">
        <v>0.432</v>
      </c>
      <c r="I15" s="74">
        <v>546.63199999999995</v>
      </c>
      <c r="J15" s="74">
        <v>681.22</v>
      </c>
      <c r="K15" s="75">
        <v>969.42200000000003</v>
      </c>
      <c r="L15" s="76">
        <v>0.373</v>
      </c>
      <c r="M15" s="76">
        <v>0.53600000000000003</v>
      </c>
    </row>
    <row r="16" spans="2:28" x14ac:dyDescent="0.25">
      <c r="B16" s="53" t="s">
        <v>24</v>
      </c>
      <c r="C16" s="81">
        <v>44.061</v>
      </c>
      <c r="D16" s="82">
        <v>30.643000000000001</v>
      </c>
      <c r="E16" s="83">
        <v>32.375999999999998</v>
      </c>
      <c r="F16" s="83">
        <v>28.06</v>
      </c>
      <c r="G16" s="84">
        <v>-0.14000000000000001</v>
      </c>
      <c r="H16" s="84">
        <v>4.2999999999999997E-2</v>
      </c>
      <c r="I16" s="82">
        <v>29.463999999999999</v>
      </c>
      <c r="J16" s="82">
        <v>30.937000000000001</v>
      </c>
      <c r="K16" s="83">
        <v>32.323</v>
      </c>
      <c r="L16" s="84">
        <v>4.8000000000000001E-2</v>
      </c>
      <c r="M16" s="84">
        <v>2.7E-2</v>
      </c>
    </row>
    <row r="17" spans="2:13" x14ac:dyDescent="0.25">
      <c r="B17" s="58" t="s">
        <v>25</v>
      </c>
      <c r="C17" s="49">
        <v>368.87556089600002</v>
      </c>
      <c r="D17" s="49">
        <v>425.85399999999998</v>
      </c>
      <c r="E17" s="49">
        <v>437.87799999999999</v>
      </c>
      <c r="F17" s="59">
        <v>452.06</v>
      </c>
      <c r="G17" s="60">
        <v>7.0000000000000007E-2</v>
      </c>
      <c r="H17" s="60">
        <v>0.52500000000000002</v>
      </c>
      <c r="I17" s="49">
        <v>504.79599999999999</v>
      </c>
      <c r="J17" s="49">
        <v>505.221</v>
      </c>
      <c r="K17" s="49">
        <v>516.51099999999997</v>
      </c>
      <c r="L17" s="60">
        <v>4.4999999999999998E-2</v>
      </c>
      <c r="M17" s="61">
        <v>0.438</v>
      </c>
    </row>
    <row r="18" spans="2:13" x14ac:dyDescent="0.25">
      <c r="B18" s="62" t="s">
        <v>26</v>
      </c>
      <c r="C18" s="63">
        <v>696.37256089599998</v>
      </c>
      <c r="D18" s="63">
        <v>756.02700000000004</v>
      </c>
      <c r="E18" s="64">
        <v>917.76299999999992</v>
      </c>
      <c r="F18" s="64">
        <v>854.61900000000003</v>
      </c>
      <c r="G18" s="65">
        <v>7.0999999999999994E-2</v>
      </c>
      <c r="H18" s="65">
        <v>1</v>
      </c>
      <c r="I18" s="63">
        <v>1080.8920000000001</v>
      </c>
      <c r="J18" s="63">
        <v>1217.3780000000002</v>
      </c>
      <c r="K18" s="64">
        <v>1518.2559999999999</v>
      </c>
      <c r="L18" s="65">
        <v>0.21099999999999999</v>
      </c>
      <c r="M18" s="66">
        <v>1</v>
      </c>
    </row>
    <row r="19" spans="2:13" x14ac:dyDescent="0.25">
      <c r="B19" s="42" t="s">
        <v>27</v>
      </c>
      <c r="C19" s="67"/>
      <c r="D19" s="67"/>
      <c r="E19" s="67"/>
      <c r="F19" s="68"/>
      <c r="G19" s="69"/>
      <c r="H19" s="69"/>
      <c r="I19" s="67"/>
      <c r="J19" s="67"/>
      <c r="K19" s="67"/>
      <c r="L19" s="69"/>
      <c r="M19" s="70"/>
    </row>
    <row r="20" spans="2:13" x14ac:dyDescent="0.25">
      <c r="B20" s="42" t="s">
        <v>28</v>
      </c>
      <c r="C20" s="49">
        <v>502.91485224604202</v>
      </c>
      <c r="D20" s="49">
        <v>688.32609489627941</v>
      </c>
      <c r="E20" s="49">
        <v>832.44304203014326</v>
      </c>
      <c r="F20" s="50">
        <v>871.4814120475902</v>
      </c>
      <c r="G20" s="71">
        <v>0.20100000000000001</v>
      </c>
      <c r="H20" s="71">
        <v>1</v>
      </c>
      <c r="I20" s="49">
        <v>1166.6280000000002</v>
      </c>
      <c r="J20" s="49">
        <v>1329.235392</v>
      </c>
      <c r="K20" s="49">
        <v>1518.2561615999998</v>
      </c>
      <c r="L20" s="71">
        <v>0.20300000000000001</v>
      </c>
      <c r="M20" s="72">
        <v>1</v>
      </c>
    </row>
    <row r="21" spans="2:13" x14ac:dyDescent="0.25">
      <c r="B21" s="53" t="s">
        <v>29</v>
      </c>
      <c r="C21" s="73">
        <v>431.5</v>
      </c>
      <c r="D21" s="74">
        <v>442.53199999999998</v>
      </c>
      <c r="E21" s="75">
        <v>488.01100000000002</v>
      </c>
      <c r="F21" s="75">
        <v>576.15200000000004</v>
      </c>
      <c r="G21" s="76">
        <v>0.10100000000000001</v>
      </c>
      <c r="H21" s="76">
        <v>0.68700000000000006</v>
      </c>
      <c r="I21" s="74">
        <v>815.86800000000005</v>
      </c>
      <c r="J21" s="74">
        <v>946.13699999999994</v>
      </c>
      <c r="K21" s="75">
        <v>1089.925</v>
      </c>
      <c r="L21" s="76">
        <v>0.23699999999999999</v>
      </c>
      <c r="M21" s="76">
        <v>0.69799999999999995</v>
      </c>
    </row>
    <row r="22" spans="2:13" x14ac:dyDescent="0.25">
      <c r="B22" s="53" t="s">
        <v>30</v>
      </c>
      <c r="C22" s="77">
        <v>64.337852246042004</v>
      </c>
      <c r="D22" s="78">
        <v>238.12809489627935</v>
      </c>
      <c r="E22" s="79">
        <v>337.77604203014329</v>
      </c>
      <c r="F22" s="79">
        <v>276.32941204759015</v>
      </c>
      <c r="G22" s="80">
        <v>0.625</v>
      </c>
      <c r="H22" s="80">
        <v>0.29899999999999999</v>
      </c>
      <c r="I22" s="78">
        <v>314.76</v>
      </c>
      <c r="J22" s="78">
        <v>331.09839199999999</v>
      </c>
      <c r="K22" s="79">
        <v>360.33116159999992</v>
      </c>
      <c r="L22" s="80">
        <v>9.2999999999999999E-2</v>
      </c>
      <c r="M22" s="80">
        <v>0.26800000000000002</v>
      </c>
    </row>
    <row r="23" spans="2:13" x14ac:dyDescent="0.25">
      <c r="B23" s="53" t="s">
        <v>31</v>
      </c>
      <c r="C23" s="81">
        <v>7.077</v>
      </c>
      <c r="D23" s="82">
        <v>7.6660000000000004</v>
      </c>
      <c r="E23" s="83">
        <v>6.6559999999999997</v>
      </c>
      <c r="F23" s="83">
        <v>19</v>
      </c>
      <c r="G23" s="84">
        <v>0.39</v>
      </c>
      <c r="H23" s="84">
        <v>1.4E-2</v>
      </c>
      <c r="I23" s="82">
        <v>36</v>
      </c>
      <c r="J23" s="82">
        <v>52</v>
      </c>
      <c r="K23" s="83">
        <v>68</v>
      </c>
      <c r="L23" s="84">
        <v>0.53</v>
      </c>
      <c r="M23" s="84">
        <v>3.4000000000000002E-2</v>
      </c>
    </row>
    <row r="24" spans="2:13" x14ac:dyDescent="0.25">
      <c r="B24" s="62" t="s">
        <v>33</v>
      </c>
      <c r="C24" s="85">
        <v>502.91485224604202</v>
      </c>
      <c r="D24" s="85">
        <v>688.32609489627941</v>
      </c>
      <c r="E24" s="86">
        <v>832.44304203014326</v>
      </c>
      <c r="F24" s="86">
        <v>871.4814120475902</v>
      </c>
      <c r="G24" s="65">
        <v>0.20100000000000001</v>
      </c>
      <c r="H24" s="65">
        <v>1</v>
      </c>
      <c r="I24" s="85">
        <v>1166.6280000000002</v>
      </c>
      <c r="J24" s="85">
        <v>1329.235392</v>
      </c>
      <c r="K24" s="86">
        <v>1518.2561615999998</v>
      </c>
      <c r="L24" s="65">
        <v>0.20300000000000001</v>
      </c>
      <c r="M24" s="66">
        <v>1</v>
      </c>
    </row>
    <row r="25" spans="2:13" x14ac:dyDescent="0.25">
      <c r="B25" s="87" t="s">
        <v>34</v>
      </c>
      <c r="C25" s="88">
        <v>193.5</v>
      </c>
      <c r="D25" s="88">
        <v>67.7</v>
      </c>
      <c r="E25" s="89">
        <v>85.3</v>
      </c>
      <c r="F25" s="89">
        <v>-16.899999999999999</v>
      </c>
      <c r="G25" s="90">
        <v>-1.444</v>
      </c>
      <c r="H25" s="90"/>
      <c r="I25" s="88">
        <v>-85.7</v>
      </c>
      <c r="J25" s="88">
        <v>-111.9</v>
      </c>
      <c r="K25" s="89">
        <v>0</v>
      </c>
      <c r="L25" s="90">
        <v>-1</v>
      </c>
      <c r="M25" s="91"/>
    </row>
    <row r="26" spans="2:13" x14ac:dyDescent="0.25">
      <c r="B26" s="94"/>
      <c r="C26" s="95"/>
      <c r="D26" s="95"/>
      <c r="E26" s="96"/>
      <c r="F26" s="96"/>
      <c r="G26" s="96"/>
      <c r="H26" s="96"/>
      <c r="I26" s="96"/>
      <c r="J26" s="96"/>
      <c r="K26" s="97"/>
      <c r="L26" s="97"/>
      <c r="M26" s="97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K10"/>
  <sheetViews>
    <sheetView showGridLines="0" workbookViewId="0">
      <selection activeCell="G13" sqref="G13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98" t="s">
        <v>35</v>
      </c>
    </row>
    <row r="2" spans="2:11" x14ac:dyDescent="0.25">
      <c r="B2" s="206" t="s">
        <v>86</v>
      </c>
      <c r="C2" s="206"/>
      <c r="D2" s="206"/>
      <c r="E2" s="206"/>
      <c r="F2" s="206"/>
      <c r="G2" s="206"/>
      <c r="H2" s="206"/>
      <c r="I2" s="206"/>
      <c r="J2" s="206"/>
      <c r="K2" s="206"/>
    </row>
    <row r="3" spans="2:11" ht="34.5" x14ac:dyDescent="0.25">
      <c r="B3" s="99" t="s">
        <v>37</v>
      </c>
      <c r="C3" s="100" t="s">
        <v>38</v>
      </c>
      <c r="D3" s="101" t="s">
        <v>39</v>
      </c>
      <c r="E3" s="207" t="s">
        <v>40</v>
      </c>
      <c r="F3" s="208"/>
      <c r="G3" s="209"/>
      <c r="H3" s="102" t="s">
        <v>41</v>
      </c>
      <c r="I3" s="210" t="s">
        <v>42</v>
      </c>
      <c r="J3" s="211"/>
      <c r="K3" s="211"/>
    </row>
    <row r="4" spans="2:11" x14ac:dyDescent="0.25">
      <c r="B4" s="103"/>
      <c r="C4" s="103"/>
      <c r="D4" s="104"/>
      <c r="E4" s="105" t="s">
        <v>7</v>
      </c>
      <c r="F4" s="105" t="s">
        <v>8</v>
      </c>
      <c r="G4" s="105" t="s">
        <v>9</v>
      </c>
      <c r="H4" s="105" t="s">
        <v>10</v>
      </c>
      <c r="I4" s="105" t="s">
        <v>12</v>
      </c>
      <c r="J4" s="105" t="s">
        <v>13</v>
      </c>
      <c r="K4" s="106" t="s">
        <v>14</v>
      </c>
    </row>
    <row r="5" spans="2:11" ht="45" x14ac:dyDescent="0.25">
      <c r="B5" s="107" t="s">
        <v>152</v>
      </c>
      <c r="C5" s="107" t="s">
        <v>83</v>
      </c>
      <c r="D5" s="232" t="s">
        <v>96</v>
      </c>
      <c r="E5" s="172" t="s">
        <v>134</v>
      </c>
      <c r="F5" s="172" t="s">
        <v>153</v>
      </c>
      <c r="G5" s="172" t="s">
        <v>154</v>
      </c>
      <c r="H5" s="172" t="s">
        <v>155</v>
      </c>
      <c r="I5" s="172" t="s">
        <v>156</v>
      </c>
      <c r="J5" s="172" t="s">
        <v>157</v>
      </c>
      <c r="K5" s="173" t="s">
        <v>158</v>
      </c>
    </row>
    <row r="6" spans="2:11" ht="33.75" x14ac:dyDescent="0.25">
      <c r="B6" s="108" t="s">
        <v>159</v>
      </c>
      <c r="C6" s="107" t="s">
        <v>83</v>
      </c>
      <c r="D6" s="233"/>
      <c r="E6" s="172">
        <v>19</v>
      </c>
      <c r="F6" s="172">
        <v>15</v>
      </c>
      <c r="G6" s="172">
        <v>19</v>
      </c>
      <c r="H6" s="172">
        <v>20</v>
      </c>
      <c r="I6" s="172">
        <v>25</v>
      </c>
      <c r="J6" s="172">
        <v>30</v>
      </c>
      <c r="K6" s="173">
        <v>33</v>
      </c>
    </row>
    <row r="7" spans="2:11" ht="33.75" x14ac:dyDescent="0.25">
      <c r="B7" s="108" t="s">
        <v>160</v>
      </c>
      <c r="C7" s="107" t="s">
        <v>83</v>
      </c>
      <c r="D7" s="233"/>
      <c r="E7" s="172" t="s">
        <v>89</v>
      </c>
      <c r="F7" s="172" t="s">
        <v>90</v>
      </c>
      <c r="G7" s="172" t="s">
        <v>161</v>
      </c>
      <c r="H7" s="172" t="s">
        <v>91</v>
      </c>
      <c r="I7" s="172" t="s">
        <v>87</v>
      </c>
      <c r="J7" s="172" t="s">
        <v>92</v>
      </c>
      <c r="K7" s="173" t="s">
        <v>88</v>
      </c>
    </row>
    <row r="8" spans="2:11" ht="45" x14ac:dyDescent="0.25">
      <c r="B8" s="108" t="s">
        <v>162</v>
      </c>
      <c r="C8" s="107" t="s">
        <v>83</v>
      </c>
      <c r="D8" s="233"/>
      <c r="E8" s="172">
        <v>451</v>
      </c>
      <c r="F8" s="172">
        <v>435</v>
      </c>
      <c r="G8" s="172">
        <v>570</v>
      </c>
      <c r="H8" s="172">
        <v>250</v>
      </c>
      <c r="I8" s="172">
        <v>260</v>
      </c>
      <c r="J8" s="172">
        <v>270</v>
      </c>
      <c r="K8" s="173">
        <v>300</v>
      </c>
    </row>
    <row r="9" spans="2:11" ht="33.75" x14ac:dyDescent="0.25">
      <c r="B9" s="108" t="s">
        <v>163</v>
      </c>
      <c r="C9" s="107" t="s">
        <v>83</v>
      </c>
      <c r="D9" s="234"/>
      <c r="E9" s="172" t="s">
        <v>165</v>
      </c>
      <c r="F9" s="172">
        <v>40</v>
      </c>
      <c r="G9" s="172">
        <v>54</v>
      </c>
      <c r="H9" s="172">
        <v>35</v>
      </c>
      <c r="I9" s="172">
        <v>45</v>
      </c>
      <c r="J9" s="172">
        <v>55</v>
      </c>
      <c r="K9" s="173">
        <v>65</v>
      </c>
    </row>
    <row r="10" spans="2:11" x14ac:dyDescent="0.25">
      <c r="B10" s="180" t="s">
        <v>145</v>
      </c>
      <c r="C10" s="109"/>
      <c r="D10" s="109"/>
      <c r="E10" s="109"/>
      <c r="F10" s="109"/>
      <c r="G10" s="109"/>
      <c r="H10" s="109"/>
      <c r="I10" s="109"/>
      <c r="J10" s="109"/>
      <c r="K10" s="109"/>
    </row>
  </sheetData>
  <mergeCells count="4">
    <mergeCell ref="B2:K2"/>
    <mergeCell ref="E3:G3"/>
    <mergeCell ref="I3:K3"/>
    <mergeCell ref="D5:D9"/>
  </mergeCells>
  <pageMargins left="0.7" right="0.7" top="0.75" bottom="0.75" header="0.3" footer="0.3"/>
  <pageSetup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98" t="s">
        <v>35</v>
      </c>
    </row>
    <row r="2" spans="2:21" x14ac:dyDescent="0.25">
      <c r="B2" s="199" t="s">
        <v>93</v>
      </c>
      <c r="C2" s="215"/>
      <c r="D2" s="215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2:21" x14ac:dyDescent="0.25">
      <c r="B3" s="110"/>
      <c r="C3" s="216" t="s">
        <v>44</v>
      </c>
      <c r="D3" s="217"/>
      <c r="E3" s="111" t="s">
        <v>45</v>
      </c>
      <c r="F3" s="218" t="s">
        <v>46</v>
      </c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112"/>
      <c r="T3" s="219" t="s">
        <v>47</v>
      </c>
      <c r="U3" s="221" t="s">
        <v>48</v>
      </c>
    </row>
    <row r="4" spans="2:21" ht="54" x14ac:dyDescent="0.25">
      <c r="B4" s="113"/>
      <c r="C4" s="114" t="s">
        <v>49</v>
      </c>
      <c r="D4" s="115" t="s">
        <v>50</v>
      </c>
      <c r="E4" s="212" t="s">
        <v>51</v>
      </c>
      <c r="F4" s="213"/>
      <c r="G4" s="214"/>
      <c r="H4" s="212" t="s">
        <v>52</v>
      </c>
      <c r="I4" s="213"/>
      <c r="J4" s="214"/>
      <c r="K4" s="212" t="s">
        <v>53</v>
      </c>
      <c r="L4" s="213"/>
      <c r="M4" s="213"/>
      <c r="N4" s="213"/>
      <c r="O4" s="213"/>
      <c r="P4" s="213"/>
      <c r="Q4" s="213"/>
      <c r="R4" s="213"/>
      <c r="S4" s="214"/>
      <c r="T4" s="220"/>
      <c r="U4" s="222"/>
    </row>
    <row r="5" spans="2:21" x14ac:dyDescent="0.25">
      <c r="B5" s="116"/>
      <c r="C5" s="117"/>
      <c r="D5" s="118"/>
      <c r="E5" s="212" t="s">
        <v>9</v>
      </c>
      <c r="F5" s="213"/>
      <c r="G5" s="214"/>
      <c r="H5" s="212" t="s">
        <v>10</v>
      </c>
      <c r="I5" s="213"/>
      <c r="J5" s="214"/>
      <c r="K5" s="212" t="s">
        <v>12</v>
      </c>
      <c r="L5" s="213"/>
      <c r="M5" s="214"/>
      <c r="N5" s="212" t="s">
        <v>13</v>
      </c>
      <c r="O5" s="213"/>
      <c r="P5" s="214"/>
      <c r="Q5" s="212" t="s">
        <v>14</v>
      </c>
      <c r="R5" s="213"/>
      <c r="S5" s="214"/>
      <c r="T5" s="119" t="s">
        <v>15</v>
      </c>
      <c r="U5" s="120"/>
    </row>
    <row r="6" spans="2:21" ht="19.5" x14ac:dyDescent="0.25">
      <c r="B6" s="121" t="s">
        <v>94</v>
      </c>
      <c r="C6" s="122"/>
      <c r="D6" s="123"/>
      <c r="E6" s="124" t="s">
        <v>55</v>
      </c>
      <c r="F6" s="125" t="s">
        <v>56</v>
      </c>
      <c r="G6" s="126" t="s">
        <v>57</v>
      </c>
      <c r="H6" s="124" t="s">
        <v>55</v>
      </c>
      <c r="I6" s="125" t="s">
        <v>56</v>
      </c>
      <c r="J6" s="126" t="s">
        <v>57</v>
      </c>
      <c r="K6" s="124" t="s">
        <v>55</v>
      </c>
      <c r="L6" s="125" t="s">
        <v>56</v>
      </c>
      <c r="M6" s="126" t="s">
        <v>57</v>
      </c>
      <c r="N6" s="124" t="s">
        <v>55</v>
      </c>
      <c r="O6" s="125" t="s">
        <v>56</v>
      </c>
      <c r="P6" s="126" t="s">
        <v>57</v>
      </c>
      <c r="Q6" s="124" t="s">
        <v>55</v>
      </c>
      <c r="R6" s="125" t="s">
        <v>56</v>
      </c>
      <c r="S6" s="126" t="s">
        <v>57</v>
      </c>
      <c r="T6" s="127" t="s">
        <v>58</v>
      </c>
      <c r="U6" s="128"/>
    </row>
    <row r="7" spans="2:21" ht="18" x14ac:dyDescent="0.25">
      <c r="B7" s="129" t="s">
        <v>59</v>
      </c>
      <c r="C7" s="130">
        <v>650</v>
      </c>
      <c r="D7" s="131">
        <v>650</v>
      </c>
      <c r="E7" s="132">
        <v>586</v>
      </c>
      <c r="F7" s="133">
        <v>487.23999999999995</v>
      </c>
      <c r="G7" s="134">
        <v>0.83146757679180883</v>
      </c>
      <c r="H7" s="132">
        <v>650</v>
      </c>
      <c r="I7" s="133">
        <v>576.15200000000004</v>
      </c>
      <c r="J7" s="134">
        <v>0.88638769230769232</v>
      </c>
      <c r="K7" s="132">
        <v>800</v>
      </c>
      <c r="L7" s="133">
        <v>815.86799999999994</v>
      </c>
      <c r="M7" s="134">
        <v>1.0198349999999998</v>
      </c>
      <c r="N7" s="132">
        <v>850</v>
      </c>
      <c r="O7" s="133">
        <v>946.13699999999983</v>
      </c>
      <c r="P7" s="134">
        <v>1.1131023529411763</v>
      </c>
      <c r="Q7" s="132">
        <v>900</v>
      </c>
      <c r="R7" s="133">
        <v>1089.925</v>
      </c>
      <c r="S7" s="133">
        <v>1.2110277777777778</v>
      </c>
      <c r="T7" s="135">
        <v>0.11457607795906144</v>
      </c>
      <c r="U7" s="135">
        <v>1</v>
      </c>
    </row>
    <row r="8" spans="2:21" x14ac:dyDescent="0.25">
      <c r="B8" s="136" t="s">
        <v>60</v>
      </c>
      <c r="C8" s="137">
        <v>35</v>
      </c>
      <c r="D8" s="137">
        <v>35</v>
      </c>
      <c r="E8" s="138">
        <v>35</v>
      </c>
      <c r="F8" s="139">
        <v>7.5953709050527483</v>
      </c>
      <c r="G8" s="140">
        <v>0.21701059728722139</v>
      </c>
      <c r="H8" s="138">
        <v>35</v>
      </c>
      <c r="I8" s="139">
        <v>7.5212576450347957</v>
      </c>
      <c r="J8" s="140">
        <v>0.21489307557242274</v>
      </c>
      <c r="K8" s="138">
        <v>37</v>
      </c>
      <c r="L8" s="139">
        <v>10.752661889972671</v>
      </c>
      <c r="M8" s="140">
        <v>0.29061248351277491</v>
      </c>
      <c r="N8" s="138">
        <v>38</v>
      </c>
      <c r="O8" s="139">
        <v>11.985767708703092</v>
      </c>
      <c r="P8" s="140">
        <v>0.31541493970271295</v>
      </c>
      <c r="Q8" s="141">
        <v>39</v>
      </c>
      <c r="R8" s="139">
        <v>13.36464923516516</v>
      </c>
      <c r="S8" s="139">
        <v>0.34268331372218358</v>
      </c>
      <c r="T8" s="142">
        <v>3.6729653706913057E-2</v>
      </c>
      <c r="U8" s="143">
        <v>4.7033842383107094E-2</v>
      </c>
    </row>
    <row r="9" spans="2:21" x14ac:dyDescent="0.25">
      <c r="B9" s="136" t="s">
        <v>61</v>
      </c>
      <c r="C9" s="144">
        <v>294</v>
      </c>
      <c r="D9" s="144">
        <v>294</v>
      </c>
      <c r="E9" s="145">
        <v>266</v>
      </c>
      <c r="F9" s="146">
        <v>156.45584813992224</v>
      </c>
      <c r="G9" s="147">
        <v>0.58817988022527157</v>
      </c>
      <c r="H9" s="145">
        <v>294</v>
      </c>
      <c r="I9" s="146">
        <v>184.1424441482354</v>
      </c>
      <c r="J9" s="147">
        <v>0.62633484404161699</v>
      </c>
      <c r="K9" s="145">
        <v>360</v>
      </c>
      <c r="L9" s="146">
        <v>271.70355438772191</v>
      </c>
      <c r="M9" s="147">
        <v>0.75473209552144971</v>
      </c>
      <c r="N9" s="145">
        <v>385</v>
      </c>
      <c r="O9" s="146">
        <v>313.70120130070978</v>
      </c>
      <c r="P9" s="147">
        <v>0.81480831506677864</v>
      </c>
      <c r="Q9" s="148">
        <v>417</v>
      </c>
      <c r="R9" s="146">
        <v>368.29944902332687</v>
      </c>
      <c r="S9" s="146">
        <v>0.88321210796960881</v>
      </c>
      <c r="T9" s="149">
        <v>0.12355992778885239</v>
      </c>
      <c r="U9" s="150">
        <v>0.45464555052790345</v>
      </c>
    </row>
    <row r="10" spans="2:21" x14ac:dyDescent="0.25">
      <c r="B10" s="136" t="s">
        <v>62</v>
      </c>
      <c r="C10" s="144">
        <v>199</v>
      </c>
      <c r="D10" s="144">
        <v>199</v>
      </c>
      <c r="E10" s="145">
        <v>169</v>
      </c>
      <c r="F10" s="146">
        <v>145.01770201739774</v>
      </c>
      <c r="G10" s="147">
        <v>0.85809291134554877</v>
      </c>
      <c r="H10" s="145">
        <v>199</v>
      </c>
      <c r="I10" s="146">
        <v>191.31208467273208</v>
      </c>
      <c r="J10" s="147">
        <v>0.96136725966197023</v>
      </c>
      <c r="K10" s="145">
        <v>252</v>
      </c>
      <c r="L10" s="146">
        <v>272.00887956871247</v>
      </c>
      <c r="M10" s="147">
        <v>1.079400315748859</v>
      </c>
      <c r="N10" s="145">
        <v>276</v>
      </c>
      <c r="O10" s="146">
        <v>334.18683184707413</v>
      </c>
      <c r="P10" s="147">
        <v>1.2108218545183846</v>
      </c>
      <c r="Q10" s="148">
        <v>292</v>
      </c>
      <c r="R10" s="146">
        <v>392.7069819937434</v>
      </c>
      <c r="S10" s="146">
        <v>1.3448869246361075</v>
      </c>
      <c r="T10" s="149">
        <v>0.13634426645831965</v>
      </c>
      <c r="U10" s="150">
        <v>0.31757604323780797</v>
      </c>
    </row>
    <row r="11" spans="2:21" x14ac:dyDescent="0.25">
      <c r="B11" s="136" t="s">
        <v>63</v>
      </c>
      <c r="C11" s="144">
        <v>121</v>
      </c>
      <c r="D11" s="144">
        <v>121</v>
      </c>
      <c r="E11" s="145">
        <v>115</v>
      </c>
      <c r="F11" s="146">
        <v>175.08355728299091</v>
      </c>
      <c r="G11" s="147">
        <v>1.5224657155042687</v>
      </c>
      <c r="H11" s="145">
        <v>121</v>
      </c>
      <c r="I11" s="146">
        <v>190.11881895255661</v>
      </c>
      <c r="J11" s="147">
        <v>1.5712299086988148</v>
      </c>
      <c r="K11" s="145">
        <v>150</v>
      </c>
      <c r="L11" s="146">
        <v>258.05736596046177</v>
      </c>
      <c r="M11" s="147">
        <v>1.7203824397364118</v>
      </c>
      <c r="N11" s="145">
        <v>150</v>
      </c>
      <c r="O11" s="146">
        <v>282.59911140266877</v>
      </c>
      <c r="P11" s="147">
        <v>1.8839940760177918</v>
      </c>
      <c r="Q11" s="148">
        <v>151</v>
      </c>
      <c r="R11" s="146">
        <v>311.53754464615616</v>
      </c>
      <c r="S11" s="146">
        <v>2.0631625473255375</v>
      </c>
      <c r="T11" s="149">
        <v>7.6623509534509804E-2</v>
      </c>
      <c r="U11" s="150">
        <v>0.17947555304172952</v>
      </c>
    </row>
    <row r="12" spans="2:21" x14ac:dyDescent="0.25">
      <c r="B12" s="151" t="s">
        <v>72</v>
      </c>
      <c r="C12" s="152">
        <v>1</v>
      </c>
      <c r="D12" s="152">
        <v>1</v>
      </c>
      <c r="E12" s="153">
        <v>1</v>
      </c>
      <c r="F12" s="154">
        <v>3.0875216546363129</v>
      </c>
      <c r="G12" s="155">
        <v>3.0875216546363129</v>
      </c>
      <c r="H12" s="153">
        <v>1</v>
      </c>
      <c r="I12" s="154">
        <v>3.0573945814411259</v>
      </c>
      <c r="J12" s="155">
        <v>3.0573945814411259</v>
      </c>
      <c r="K12" s="153">
        <v>1</v>
      </c>
      <c r="L12" s="154">
        <v>3.3455381931311496</v>
      </c>
      <c r="M12" s="155">
        <v>3.3455381931311496</v>
      </c>
      <c r="N12" s="153">
        <v>1</v>
      </c>
      <c r="O12" s="154">
        <v>3.6640877408441828</v>
      </c>
      <c r="P12" s="155">
        <v>3.6640877408441828</v>
      </c>
      <c r="Q12" s="156">
        <v>1</v>
      </c>
      <c r="R12" s="154">
        <v>4.0163751016084932</v>
      </c>
      <c r="S12" s="154">
        <v>4.0163751016084932</v>
      </c>
      <c r="T12" s="157">
        <v>0</v>
      </c>
      <c r="U12" s="158">
        <v>1.269010809451986E-3</v>
      </c>
    </row>
    <row r="13" spans="2:21" x14ac:dyDescent="0.25">
      <c r="B13" s="159" t="s">
        <v>64</v>
      </c>
      <c r="C13" s="160"/>
      <c r="D13" s="160"/>
      <c r="E13" s="160"/>
      <c r="F13" s="160"/>
      <c r="G13" s="160"/>
      <c r="H13" s="160"/>
      <c r="I13" s="161"/>
      <c r="J13" s="161"/>
      <c r="K13" s="160"/>
      <c r="L13" s="161"/>
      <c r="M13" s="161"/>
      <c r="N13" s="160"/>
      <c r="O13" s="161"/>
      <c r="P13" s="161"/>
      <c r="Q13" s="160"/>
      <c r="R13" s="161"/>
      <c r="S13" s="161"/>
      <c r="T13" s="162"/>
      <c r="U13" s="162"/>
    </row>
    <row r="14" spans="2:21" x14ac:dyDescent="0.25"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ECF25E-10A0-4DA1-A1A7-30432590845B}"/>
</file>

<file path=customXml/itemProps2.xml><?xml version="1.0" encoding="utf-8"?>
<ds:datastoreItem xmlns:ds="http://schemas.openxmlformats.org/officeDocument/2006/customXml" ds:itemID="{6A1D32DE-42FB-449C-9D08-F7E973AA54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LASAFinancial</vt:lpstr>
      <vt:lpstr>LASAPerfom</vt:lpstr>
      <vt:lpstr>LASAPersonnel</vt:lpstr>
      <vt:lpstr>PPSAFinancial</vt:lpstr>
      <vt:lpstr>PPSAPerfom</vt:lpstr>
      <vt:lpstr>PPSAPersonnel</vt:lpstr>
      <vt:lpstr>SAHRCFinancial</vt:lpstr>
      <vt:lpstr>SAHRCPerfom</vt:lpstr>
      <vt:lpstr>SAHRCPersonnel</vt:lpstr>
      <vt:lpstr>SIUFinancial</vt:lpstr>
      <vt:lpstr>SIUPerfom</vt:lpstr>
      <vt:lpstr>SIUPersonnel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2023-02-20T09:27:15Z</dcterms:created>
  <dcterms:modified xsi:type="dcterms:W3CDTF">2023-02-21T09:48:59Z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2023-02-21T08:58:41Z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5ec5434f-55b5-494d-b1ab-5536c221de61</vt:lpwstr>
  </property>
  <property fmtid="{D5CDD505-2E9C-101B-9397-08002B2CF9AE}" pid="8" name="MSIP_Label_93c4247e-447d-4732-af29-2e529a4288f1_ContentBits">
    <vt:lpwstr>0</vt:lpwstr>
  </property>
</Properties>
</file>